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<sst xmlns="http://schemas.openxmlformats.org/spreadsheetml/2006/main" count="3179" uniqueCount="682">
  <si>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</si>
  <si>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</si>
  <si>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</si>
  <si>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</si>
  <si>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</si>
  <si>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</si>
  <si>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</si>
  <si>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</si>
  <si>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</si>
  <si>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</si>
  <si>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</si>
  <si>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</si>
  <si>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</si>
  <si>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</si>
  <si>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</si>
  <si>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</si>
  <si>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</si>
  <si>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</si>
  <si>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</si>
  <si>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</si>
  <si>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</si>
  <si>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</si>
  <si>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</si>
  <si>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</si>
  <si>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</si>
  <si>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</si>
  <si>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</si>
  <si>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</si>
  <si>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</si>
  <si>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</si>
  <si>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</si>
  <si>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</si>
  <si>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</si>
  <si>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</si>
  <si>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</si>
  <si>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</si>
  <si>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</si>
  <si>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</si>
  <si>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</si>
  <si>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</si>
  <si>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</si>
  <si>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</si>
  <si>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</si>
  <si>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n°14</t>
  </si>
  <si>
    <t>SOLS MINCES</t>
  </si>
  <si>
    <t>5.&amp;</t>
  </si>
  <si>
    <t>8.&amp;</t>
  </si>
  <si>
    <t>14.1</t>
  </si>
  <si>
    <t>TRAVAUX PREPARATOIRE SUPPORT RDC "BAS"</t>
  </si>
  <si>
    <t>14.1.1</t>
  </si>
  <si>
    <t>ENDUIT DE RAGREAGE / SUPPORT EXISTANT</t>
  </si>
  <si>
    <t>9.T</t>
  </si>
  <si>
    <t>9.L</t>
  </si>
  <si>
    <t>Localisation : NIVEAU RDC "BAS"</t>
  </si>
  <si>
    <t>Vestiaires H</t>
  </si>
  <si>
    <t>9.M.A</t>
  </si>
  <si>
    <t>9.M.B</t>
  </si>
  <si>
    <t>Localisation : Douche 1 dans vestiaires</t>
  </si>
  <si>
    <t>9.M.C</t>
  </si>
  <si>
    <t>9.M.D</t>
  </si>
  <si>
    <t>Localisation : Douche 2 dans vestiaires H</t>
  </si>
  <si>
    <t>9.M.E</t>
  </si>
  <si>
    <t>9.M.F</t>
  </si>
  <si>
    <t>Localisation : Vestiaires F</t>
  </si>
  <si>
    <t>9.M.G</t>
  </si>
  <si>
    <t>9.M.H</t>
  </si>
  <si>
    <t>Localisation : Douche 1 dans vestiaire F</t>
  </si>
  <si>
    <t>9.M.I</t>
  </si>
  <si>
    <t>9.M.J</t>
  </si>
  <si>
    <t>Localisation : Douche 2 dans vestiaire F</t>
  </si>
  <si>
    <t>9.M.K</t>
  </si>
  <si>
    <t>9.M.L</t>
  </si>
  <si>
    <t>Localisation : Local déchets</t>
  </si>
  <si>
    <t>9.M.M</t>
  </si>
  <si>
    <t>9.M.N</t>
  </si>
  <si>
    <t>Localisation : Local ménage</t>
  </si>
  <si>
    <t>9.M.O</t>
  </si>
  <si>
    <t>9.M.P</t>
  </si>
  <si>
    <t>Localisation : Galerie d'accès Pavillons 50</t>
  </si>
  <si>
    <t>9.M.Q</t>
  </si>
  <si>
    <t>9.M.R</t>
  </si>
  <si>
    <t>Localisation : Circulation 1</t>
  </si>
  <si>
    <t>9.M.S</t>
  </si>
  <si>
    <t>9.M.T</t>
  </si>
  <si>
    <t>Localisation : Salle AERO (compris sas)</t>
  </si>
  <si>
    <t>9.M.U</t>
  </si>
  <si>
    <t>9.M.V</t>
  </si>
  <si>
    <t>Localisation : Circulation RDC "Bas"</t>
  </si>
  <si>
    <t>9.M.W</t>
  </si>
  <si>
    <t>9.M.X</t>
  </si>
  <si>
    <t>Localisation : Local technique 1</t>
  </si>
  <si>
    <t>9.M.Y</t>
  </si>
  <si>
    <t>9.M.AA</t>
  </si>
  <si>
    <t>Localisation : Local technique 3</t>
  </si>
  <si>
    <t>9.M.AB</t>
  </si>
  <si>
    <t>9.M.AC</t>
  </si>
  <si>
    <t>Localisation : Cage d'escalier</t>
  </si>
  <si>
    <t>9.M.AD</t>
  </si>
  <si>
    <t>9.M.AE</t>
  </si>
  <si>
    <t>Localisation : SAS</t>
  </si>
  <si>
    <t>9.M.AF</t>
  </si>
  <si>
    <t>9.M.AG</t>
  </si>
  <si>
    <t>Localisation : Bureau 1</t>
  </si>
  <si>
    <t>9.M.AH</t>
  </si>
  <si>
    <t>9.M.AI</t>
  </si>
  <si>
    <t>Localisation : Rangement</t>
  </si>
  <si>
    <t>9.M.AJ</t>
  </si>
  <si>
    <t>9.M.AK</t>
  </si>
  <si>
    <t>Localisation : Salle de relaxation</t>
  </si>
  <si>
    <t>9.M.AL</t>
  </si>
  <si>
    <t>9.M.AM</t>
  </si>
  <si>
    <t xml:space="preserve">Localisation : Accueil </t>
  </si>
  <si>
    <t>9.M.AN</t>
  </si>
  <si>
    <t>9.M.AO</t>
  </si>
  <si>
    <t>Localisation : Sanitaires vers salle de sports</t>
  </si>
  <si>
    <t>9.M.AP</t>
  </si>
  <si>
    <t>9.M.AQ</t>
  </si>
  <si>
    <t>Localisation : Sanitaires dans accueil</t>
  </si>
  <si>
    <t>9.M.AR</t>
  </si>
  <si>
    <t>9.M.AS</t>
  </si>
  <si>
    <t>Localisation : Salle de sport</t>
  </si>
  <si>
    <t>9.M.AT</t>
  </si>
  <si>
    <t>9.M.AU</t>
  </si>
  <si>
    <t>Localisation : Circulation 2</t>
  </si>
  <si>
    <t>9.M.AV</t>
  </si>
  <si>
    <t>9.M.AW</t>
  </si>
  <si>
    <t>Localisation : Salle de pause</t>
  </si>
  <si>
    <t>9.M.AX</t>
  </si>
  <si>
    <t>9.M.AY</t>
  </si>
  <si>
    <t>Localisation : Salle de réunion</t>
  </si>
  <si>
    <t>9.M.AZ</t>
  </si>
  <si>
    <t>9.M.BA</t>
  </si>
  <si>
    <t>Localisation : Vestiaire H</t>
  </si>
  <si>
    <t>9.M.BB</t>
  </si>
  <si>
    <t>9.M.BN</t>
  </si>
  <si>
    <t>Localisation : Sanitaires dans vestiaire H</t>
  </si>
  <si>
    <t>9.M.BD</t>
  </si>
  <si>
    <t>9.M.BE</t>
  </si>
  <si>
    <t>Localisation : Douche dans vestiaire H</t>
  </si>
  <si>
    <t>9.M.BF</t>
  </si>
  <si>
    <t>9.M.BG</t>
  </si>
  <si>
    <t>Localisation : Sanitaires dans vestiaire F</t>
  </si>
  <si>
    <t>9.M.BH</t>
  </si>
  <si>
    <t>9.M.BI</t>
  </si>
  <si>
    <t>Localisation : Douche dans vestiaires F</t>
  </si>
  <si>
    <t>9.M.BJ</t>
  </si>
  <si>
    <t>9.M.BK</t>
  </si>
  <si>
    <t>9.M.BL</t>
  </si>
  <si>
    <t>9.M.BM</t>
  </si>
  <si>
    <t>Localisation : Circulation 3</t>
  </si>
  <si>
    <t>9.M.BC</t>
  </si>
  <si>
    <t>9.M.BO</t>
  </si>
  <si>
    <t>Localisation : Salle d'archives 1</t>
  </si>
  <si>
    <t>9.M.BP</t>
  </si>
  <si>
    <t>9.M.BQ</t>
  </si>
  <si>
    <t>Localisation : Salle d'archives 2</t>
  </si>
  <si>
    <t>9.M.BR</t>
  </si>
  <si>
    <t>9.M.BS</t>
  </si>
  <si>
    <t>Localisation : Salle d'archives 3</t>
  </si>
  <si>
    <t>9.M.BT</t>
  </si>
  <si>
    <t>9.M.BU</t>
  </si>
  <si>
    <t>Localisation : Salle d'archives 4</t>
  </si>
  <si>
    <t>9.M.BV</t>
  </si>
  <si>
    <t>9.M.BW</t>
  </si>
  <si>
    <t>Localisation : Degt</t>
  </si>
  <si>
    <t>9.M.BX</t>
  </si>
  <si>
    <t>9.M.BY</t>
  </si>
  <si>
    <t>9.M.Z</t>
  </si>
  <si>
    <t>9.&amp;</t>
  </si>
  <si>
    <t>14.1.2</t>
  </si>
  <si>
    <t>PLUS-VALUE POUR TRAVAUX PREPARATOIRES AVANT RAGREAGE</t>
  </si>
  <si>
    <t>Localisation : NIVEAU RDC "Bas"</t>
  </si>
  <si>
    <t>3.&amp;</t>
  </si>
  <si>
    <t>Total H.T. :</t>
  </si>
  <si>
    <t>Total T.V.A. (20%) :</t>
  </si>
  <si>
    <t>Total T.T.C. :</t>
  </si>
  <si>
    <t>14.2</t>
  </si>
  <si>
    <t>REVETEMENT DE SOL "SALLE DE SPORT"</t>
  </si>
  <si>
    <t>14.2.1</t>
  </si>
  <si>
    <t>REVETEMENT DE SOL SPORTIF EN DALLE - 24dB SUR SOL EXISTANT</t>
  </si>
  <si>
    <t>Salle de sport</t>
  </si>
  <si>
    <t>14.3</t>
  </si>
  <si>
    <t>REVETEMENT DE SOL "SYSTEME DOUCHE"</t>
  </si>
  <si>
    <t>14.3.1</t>
  </si>
  <si>
    <t xml:space="preserve">SYSTEME DE PROTECTION ANTI-REMONTEE D'HUMIDITE </t>
  </si>
  <si>
    <t xml:space="preserve">Localisation : ENSEMBLE DES DOUCHES EN SOLS MINCES </t>
  </si>
  <si>
    <t>NIVEAU RDC "BAS"</t>
  </si>
  <si>
    <t>Douche 1 dans vestiaires H /circulation 3</t>
  </si>
  <si>
    <t>Localisation : Douche 2 dans vestiaires H /circulation 3</t>
  </si>
  <si>
    <t>Localisation : Douche 1 dans vestiaires F /circulation 3</t>
  </si>
  <si>
    <t>Localisation : Douche 2 dans vestiaires F /circulation 3</t>
  </si>
  <si>
    <t>Localisation : Douche dans vestiaires H vers salle archives</t>
  </si>
  <si>
    <t>Localisation : Douche dans vestiaires F vers salle archives</t>
  </si>
  <si>
    <t>14.3.2</t>
  </si>
  <si>
    <t>REVÊTEMENT PVC HOMOGENE SUR SOLS DES LOCAUX HUMIDES</t>
  </si>
  <si>
    <t xml:space="preserve">Localisation : ENSEMBLE DES DOUCHES EN SOLS MINCE </t>
  </si>
  <si>
    <t>14.3.3</t>
  </si>
  <si>
    <t>RELEVE PVC EN PLINTHES SPECIAL DOUCHE</t>
  </si>
  <si>
    <t>ML</t>
  </si>
  <si>
    <t>14.3.4</t>
  </si>
  <si>
    <t>SIPHON DE SOL PVC SPECIFIQUE</t>
  </si>
  <si>
    <t>14.3.5</t>
  </si>
  <si>
    <t>BARRE DE SEUIL ARRÊT D'ETANCHEITE</t>
  </si>
  <si>
    <t>Localisation : Douche dans vestiaires F vers salles archives</t>
  </si>
  <si>
    <t>14.4</t>
  </si>
  <si>
    <t>REVETEMENT DE SOL TEXTILE---</t>
  </si>
  <si>
    <t>14.4.1</t>
  </si>
  <si>
    <t>REVÊTEMENT TEXTILE</t>
  </si>
  <si>
    <t>14.4.1.1</t>
  </si>
  <si>
    <t>REVÊTEMENT TEXTILE EN DALLES - Acoustique</t>
  </si>
  <si>
    <t>Salle de réunion</t>
  </si>
  <si>
    <t>9.M.RDCB</t>
  </si>
  <si>
    <t>Localisation : NIVEAU RDC</t>
  </si>
  <si>
    <t>Salle de réunion commune INTERFACE / UTDT</t>
  </si>
  <si>
    <t>9.M.DP</t>
  </si>
  <si>
    <t>9.M.DQ</t>
  </si>
  <si>
    <t>9.M.RDC</t>
  </si>
  <si>
    <t>Localisation : NIVEAU R+1</t>
  </si>
  <si>
    <t>Localisation : Salle groupe Relax</t>
  </si>
  <si>
    <t>Localisation : Réunion commune ADDICTO-CRIAVS</t>
  </si>
  <si>
    <t>9.M.ER</t>
  </si>
  <si>
    <t>9.M.ES</t>
  </si>
  <si>
    <t>9.M.R1</t>
  </si>
  <si>
    <t>Localisation : NIVEAU R+2</t>
  </si>
  <si>
    <t>Salle de groupe 4</t>
  </si>
  <si>
    <t>Localisation : Salle de groupe famille &amp; réunion</t>
  </si>
  <si>
    <t>9.M.R2</t>
  </si>
  <si>
    <t>Localisation : NIVEAU R+3</t>
  </si>
  <si>
    <t>9.M.R3</t>
  </si>
  <si>
    <t>14.4.1.2</t>
  </si>
  <si>
    <t xml:space="preserve">   ENDUIT DE RAGREAGE SUR SUPPORT NEUF</t>
  </si>
  <si>
    <t>Localisation : ENSEMBLE DES SOLS COMPTES CI-DESSUS
Excepté RDC "BAS"</t>
  </si>
  <si>
    <t>14.5</t>
  </si>
  <si>
    <t>REVETEMENTS DE SOL PVC COMPACT</t>
  </si>
  <si>
    <t>14.5.1</t>
  </si>
  <si>
    <t>REVÊTEMENT SOL PVC COMPACT EN LES U3.P3.E2.C2 - "BUREAUX"</t>
  </si>
  <si>
    <t>8.T</t>
  </si>
  <si>
    <t>14.5.1.1</t>
  </si>
  <si>
    <t>REVÊTEMENT SOL PVC COMPACT EN LES U3.P3.E3.C2 / NIVEAU RDC "BAS</t>
  </si>
  <si>
    <t>Bureau 1</t>
  </si>
  <si>
    <t>14.5.1.2</t>
  </si>
  <si>
    <t>REVÊTEMENT SOL PVC COMPACT EN LES U3.P3.E3.C2 / NIVEAU RDC</t>
  </si>
  <si>
    <t>Localisation : ENSEMBLE DES SOLS DU NIVEAU 
Excepté pièces carrelés, locaux brut et circulation communes</t>
  </si>
  <si>
    <t>Niveau RDC</t>
  </si>
  <si>
    <t>Secrétariat accueil</t>
  </si>
  <si>
    <t>Localisation : Bureau Médecin 1</t>
  </si>
  <si>
    <t>Localisation : Consultation 8</t>
  </si>
  <si>
    <t>Localisation : Bureau entretien 2</t>
  </si>
  <si>
    <t>Localisation : Bureau d'entretien 3</t>
  </si>
  <si>
    <t>Localisation : Consultation 9</t>
  </si>
  <si>
    <t>Localisation : Consultation 10</t>
  </si>
  <si>
    <t>Localisation : Consultation 11</t>
  </si>
  <si>
    <t>Localisation : Déliverance 1</t>
  </si>
  <si>
    <t>Localisation : Déliverance 2</t>
  </si>
  <si>
    <t>Localisation : Déliverance 3</t>
  </si>
  <si>
    <t>Localisation : Pharmacie</t>
  </si>
  <si>
    <t>Localisation : Secrétariat Accueil</t>
  </si>
  <si>
    <t xml:space="preserve">Localisation : Secrétariat Accueil </t>
  </si>
  <si>
    <t>Localisation : Consultation 7</t>
  </si>
  <si>
    <t>Localisation : Salle de soins</t>
  </si>
  <si>
    <t>9.M.BZ</t>
  </si>
  <si>
    <t>Localisation : Consultation 6</t>
  </si>
  <si>
    <t>9.M.CA</t>
  </si>
  <si>
    <t>9.M.CB</t>
  </si>
  <si>
    <t>Localisation : Consultation 5</t>
  </si>
  <si>
    <t>9.M.CC</t>
  </si>
  <si>
    <t>9.M.CD</t>
  </si>
  <si>
    <t>Localisation : Consultation 4</t>
  </si>
  <si>
    <t>9.M.CE</t>
  </si>
  <si>
    <t>9.M.CF</t>
  </si>
  <si>
    <t>Localisation : Consultation 3</t>
  </si>
  <si>
    <t>9.M.CG</t>
  </si>
  <si>
    <t>9.M.CH</t>
  </si>
  <si>
    <t>Localisation : Consultation 2</t>
  </si>
  <si>
    <t>9.M.CI</t>
  </si>
  <si>
    <t>9.M.CJ</t>
  </si>
  <si>
    <t>Localisation : Consultation 1</t>
  </si>
  <si>
    <t>9.M.CK</t>
  </si>
  <si>
    <t>9.M.CL</t>
  </si>
  <si>
    <t>Localisation : Salle de détente</t>
  </si>
  <si>
    <t>9.M.CO</t>
  </si>
  <si>
    <t>9.M.CP</t>
  </si>
  <si>
    <t>Localisation : Bur. infirmier</t>
  </si>
  <si>
    <t>9.M.CM</t>
  </si>
  <si>
    <t>9.M.CN</t>
  </si>
  <si>
    <t>9.M.CY</t>
  </si>
  <si>
    <t>9.M.CZ</t>
  </si>
  <si>
    <t>9.M.DA</t>
  </si>
  <si>
    <t>9.M.DB</t>
  </si>
  <si>
    <t>9.M.DC</t>
  </si>
  <si>
    <t>9.M.DD</t>
  </si>
  <si>
    <t>9.M.DE</t>
  </si>
  <si>
    <t>9.M.DF</t>
  </si>
  <si>
    <t>Localisation : Accueil bat. 26</t>
  </si>
  <si>
    <t>9.M.DK</t>
  </si>
  <si>
    <t>9.M.DL</t>
  </si>
  <si>
    <t>Localisation : Secrétariat bat. 26</t>
  </si>
  <si>
    <t>9.M.DM</t>
  </si>
  <si>
    <t>9.M.DN</t>
  </si>
  <si>
    <t>14.5.1.3</t>
  </si>
  <si>
    <t>REVÊTEMENT SOL PVC COMPACT EN LES U3.P3.E3.C2 / NIVEAU R+1</t>
  </si>
  <si>
    <t>Niveau R+1</t>
  </si>
  <si>
    <t>Bureau 11</t>
  </si>
  <si>
    <t>Localisation : Bureau 12</t>
  </si>
  <si>
    <t>Localisation : Bureau 13</t>
  </si>
  <si>
    <t>Localisation : Bureau 14</t>
  </si>
  <si>
    <t>Localisation : Bureau 15</t>
  </si>
  <si>
    <t>Localisation : Bureau 10</t>
  </si>
  <si>
    <t>Localisation : Bureau 9</t>
  </si>
  <si>
    <t>Localisation : Bureau 8</t>
  </si>
  <si>
    <t>Localisation : Bureau 7</t>
  </si>
  <si>
    <t>Localisation : Bureau 16</t>
  </si>
  <si>
    <t>Localisation : Bureau 17</t>
  </si>
  <si>
    <t>Localisation : Bureau 18</t>
  </si>
  <si>
    <t>Localisation : Bureau 19</t>
  </si>
  <si>
    <t>Localisation : Bureau 20</t>
  </si>
  <si>
    <t>Localisation : Bureau 6</t>
  </si>
  <si>
    <t>Localisation : Bureau 5</t>
  </si>
  <si>
    <t>Localisation : Bureau 4</t>
  </si>
  <si>
    <t>Localisation : Bureau 3</t>
  </si>
  <si>
    <t>Localisation : Bureau 2</t>
  </si>
  <si>
    <t>Localisation : Bureau IDE</t>
  </si>
  <si>
    <t>Localisation : Accueil secrétariat CMP</t>
  </si>
  <si>
    <t>Localisation : Bureau relax 1</t>
  </si>
  <si>
    <t>Localisation : Bureau relax 2</t>
  </si>
  <si>
    <t>Localisation : Bureau polyvalent 1</t>
  </si>
  <si>
    <t>Localisation : Bureau polyvalent 2</t>
  </si>
  <si>
    <t>Localisation : Espace disponible</t>
  </si>
  <si>
    <t>9.M.DR</t>
  </si>
  <si>
    <t>Localisation : Médiation cuisine</t>
  </si>
  <si>
    <t>9.M.DU</t>
  </si>
  <si>
    <t>9.M.DV</t>
  </si>
  <si>
    <t>9.M.DW</t>
  </si>
  <si>
    <t>9.M.DX</t>
  </si>
  <si>
    <t>9.M.DY</t>
  </si>
  <si>
    <t>9.M.DZ</t>
  </si>
  <si>
    <t>Localisation : Médiation</t>
  </si>
  <si>
    <t>9.M.EA</t>
  </si>
  <si>
    <t>9.M.EB</t>
  </si>
  <si>
    <t>9.M.EC</t>
  </si>
  <si>
    <t>9.M.ED</t>
  </si>
  <si>
    <t>Localisation : Activité création</t>
  </si>
  <si>
    <t>9.M.EE</t>
  </si>
  <si>
    <t>9.M.EF</t>
  </si>
  <si>
    <t>9.M.EG</t>
  </si>
  <si>
    <t>9.M.EH</t>
  </si>
  <si>
    <t>9.M.EI</t>
  </si>
  <si>
    <t>9.M.EJ</t>
  </si>
  <si>
    <t>Localisation : Bureau médecin</t>
  </si>
  <si>
    <t>9.M.EK</t>
  </si>
  <si>
    <t>9.M.EL</t>
  </si>
  <si>
    <t>Localisation : Bureau des entrée</t>
  </si>
  <si>
    <t>9.M.EM</t>
  </si>
  <si>
    <t>9.M.EN</t>
  </si>
  <si>
    <t>9.M.FH</t>
  </si>
  <si>
    <t>9.M.FI</t>
  </si>
  <si>
    <t>14.5.1.4</t>
  </si>
  <si>
    <t>REVÊTEMENT SOL PVC COMPACT EN LES U3.P3.E3.C2 / NIVEAU R+2</t>
  </si>
  <si>
    <t>Niveau R+2</t>
  </si>
  <si>
    <t>Bureau cadre</t>
  </si>
  <si>
    <t>Localisation : Salle de groupe 3</t>
  </si>
  <si>
    <t>Localisation : Salle de groupe 2</t>
  </si>
  <si>
    <t>Localisation : Open space IDE</t>
  </si>
  <si>
    <t>Localisation : Salle de groupe 1</t>
  </si>
  <si>
    <t>Localisation : Bureau consult. 1</t>
  </si>
  <si>
    <t>Localisation : Bureau consult. 2</t>
  </si>
  <si>
    <t>Localisation : Bureau mutualisé 1 - Loire A2D</t>
  </si>
  <si>
    <t>9.M.CQ</t>
  </si>
  <si>
    <t>Localisation : Bureau 1 - Loire A2D</t>
  </si>
  <si>
    <t>9.M.CR</t>
  </si>
  <si>
    <t>9.M.CS</t>
  </si>
  <si>
    <t>Localisation : Bureau 2 - Loire A2D</t>
  </si>
  <si>
    <t>9.M.CT</t>
  </si>
  <si>
    <t>9.M.CU</t>
  </si>
  <si>
    <t>Localisation : Bureau mutualisé 2 - Loire A2D</t>
  </si>
  <si>
    <t>9.M.CV</t>
  </si>
  <si>
    <t>9.M.CW</t>
  </si>
  <si>
    <t>14.5.1.5</t>
  </si>
  <si>
    <t>REVÊTEMENT SOL PVC COMPACT EN LES U3.P3.E3.C2 / NIVEAU R+3</t>
  </si>
  <si>
    <t>Niveau R+3</t>
  </si>
  <si>
    <t>Bureau 8 PSY Prem's</t>
  </si>
  <si>
    <t>Localisation : Bureau 7 Structure</t>
  </si>
  <si>
    <t>Localisation : Bureau 9 EM'RAUD 1</t>
  </si>
  <si>
    <t>Localisation : Bureau entretien 3</t>
  </si>
  <si>
    <t>Localisation : Bureau 6 Médecin 2</t>
  </si>
  <si>
    <t>Localisation : Bureau 5 Neuro-Psy 2</t>
  </si>
  <si>
    <t>Localisation : Bureau 4 Neuro-Psy 1</t>
  </si>
  <si>
    <t>Localisation : Bureau 3 ASS; Sociale</t>
  </si>
  <si>
    <t>Localisation : Bureau 10 EM'RAUD 2</t>
  </si>
  <si>
    <t>Localisation : Bureau 11 RUBY 1</t>
  </si>
  <si>
    <t>Localisation : Bureau 12 RUBY 2</t>
  </si>
  <si>
    <t>Localisation : Bureau 13 RUBY 3</t>
  </si>
  <si>
    <t>Localisation : Bureau 14 RUBY 4</t>
  </si>
  <si>
    <t>Localisation : Bureau 2 cadres</t>
  </si>
  <si>
    <t>Localisation : Bureau 1 médecin 1</t>
  </si>
  <si>
    <t>Localisation : Bureau entretien 1</t>
  </si>
  <si>
    <t>Localisation : Bureau 15 RUBY 5</t>
  </si>
  <si>
    <t>Localisation : Bureau 13 secrétariat</t>
  </si>
  <si>
    <t>Localisation : Bureau 16 Pharma. Examen</t>
  </si>
  <si>
    <t>14.5.2</t>
  </si>
  <si>
    <t>REVÊTEMENT SOL PVC COMPACT EN LES U4.P3.E2.C2 - "CIRCULATIONS COMMUNES"</t>
  </si>
  <si>
    <t>14.5.2.1</t>
  </si>
  <si>
    <t>REVÊTEMENT SOL PVC COMPACT EN LES U4.P3.E3.C2/ NIVEAU RDC "BAS"</t>
  </si>
  <si>
    <t>Localisation : ENSEMBLE DES CIRCULATIONS COMMUNES</t>
  </si>
  <si>
    <t>Circulation RDC "Bas"</t>
  </si>
  <si>
    <t>Localisation : sas salle aéro</t>
  </si>
  <si>
    <t>14.5.2.2</t>
  </si>
  <si>
    <t>REVÊTEMENT SOL PVC COMPACT EN LES U4.P3.E3.C2/ NIVEAU RDC</t>
  </si>
  <si>
    <t>Circulation PFR + Zone d'attente</t>
  </si>
  <si>
    <t>Localisation : Cage escalier (Palier)</t>
  </si>
  <si>
    <t>Localisation : Circulation UTDT</t>
  </si>
  <si>
    <t>Localisation : Salle d’Attente</t>
  </si>
  <si>
    <t>Localisation : Salle d'attente</t>
  </si>
  <si>
    <t>Localisation : Circulation interface</t>
  </si>
  <si>
    <t>Localisation : Dégagement</t>
  </si>
  <si>
    <t>Localisation : Dégagement (2)</t>
  </si>
  <si>
    <t>14.5.2.3</t>
  </si>
  <si>
    <t>REVÊTEMENT SOL PVC COMPACT EN LES U4.P3.E3.C2/ NIVEAU R+1</t>
  </si>
  <si>
    <t>Espace d'attente + Circulation 1 CMP</t>
  </si>
  <si>
    <t>Localisation : Placard élec.</t>
  </si>
  <si>
    <t>9.M.FK</t>
  </si>
  <si>
    <t>9.M.FL</t>
  </si>
  <si>
    <t>Localisation : Palier escalier</t>
  </si>
  <si>
    <t>Localisation : Salle d'attente 3</t>
  </si>
  <si>
    <t>Localisation : Salle d'attente 2</t>
  </si>
  <si>
    <t>Localisation : Salle d'attente 1</t>
  </si>
  <si>
    <t>Localisation : Circulation 2 CMP</t>
  </si>
  <si>
    <t>Localisation : Circulation étage 1</t>
  </si>
  <si>
    <t>9.M.CX</t>
  </si>
  <si>
    <t>Localisation : Courants faibles</t>
  </si>
  <si>
    <t>9.M.DG</t>
  </si>
  <si>
    <t>9.M.DI</t>
  </si>
  <si>
    <t>Localisation : Circulation addicto + Salle d'attente</t>
  </si>
  <si>
    <t>9.M.ET</t>
  </si>
  <si>
    <t>9.M.EU</t>
  </si>
  <si>
    <t>9.M.EV</t>
  </si>
  <si>
    <t>9.M.EW</t>
  </si>
  <si>
    <t>14.5.2.4</t>
  </si>
  <si>
    <t>REVÊTEMENT SOL PVC COMPACT EN LES U4.P3.E3.C2/ NIVEAU R+2</t>
  </si>
  <si>
    <t xml:space="preserve">Espace attente + circulation CS2R 1 </t>
  </si>
  <si>
    <t>Localisation : Circulation CS2R 2</t>
  </si>
  <si>
    <t>Localisation : Circulation Etage 2 (+ RE-PAIRE + C2SR)</t>
  </si>
  <si>
    <t>Localisation : Courant faibles</t>
  </si>
  <si>
    <t>14.5.2.5</t>
  </si>
  <si>
    <t>REVÊTEMENT SOL PVC COMPACT EN LES U4.P3.E3.C2/ NIVEAU R+3</t>
  </si>
  <si>
    <t>Palier escalier</t>
  </si>
  <si>
    <t>Localisation : Circulation service mobile 3</t>
  </si>
  <si>
    <t>Localisation : Circulation service mobile 2 + Espace impression</t>
  </si>
  <si>
    <t>Localisation : Circulation service mobile 1</t>
  </si>
  <si>
    <t>Localisation : Circulation étage 3</t>
  </si>
  <si>
    <t>Localisation : Courant faible</t>
  </si>
  <si>
    <t>14.5.3</t>
  </si>
  <si>
    <t>REVÊTEMENT SOL PVC COMPACT EN LES U3.P2.E2.C1 - "SANITAIRES"</t>
  </si>
  <si>
    <t>14.5.3.1</t>
  </si>
  <si>
    <t>Localisation : ENSEMBLE DES SANITAIRES</t>
  </si>
  <si>
    <t>Sanitaires vers salle de sport</t>
  </si>
  <si>
    <t>Localisation : Sanitaires vers accueil</t>
  </si>
  <si>
    <t xml:space="preserve">Localisation : NIVEAU RDC </t>
  </si>
  <si>
    <t>Sanit. Visit. / PFR</t>
  </si>
  <si>
    <t>Localisation : Sanit. Persos. 1 / UTDT</t>
  </si>
  <si>
    <t>Localisation : Sanit. Persos. 2 / UTDT</t>
  </si>
  <si>
    <t>Localisation : Sanit. Vsit. / salle d'attente UTDT</t>
  </si>
  <si>
    <t>Localisation : Sanit. Persos. 1 / interface</t>
  </si>
  <si>
    <t>Localisation : Sanit. Persos. 2 / Interface</t>
  </si>
  <si>
    <t>Localisation : Sanit. Visit. / Interface</t>
  </si>
  <si>
    <t>Localisation : Sanit. Visit. vers consultation 4</t>
  </si>
  <si>
    <t>Localisation : Sanit. Vsit. vers local rangement</t>
  </si>
  <si>
    <t>Sanit. Perso. 1 / Circulation 1 CMP</t>
  </si>
  <si>
    <t>Localisation : Sanit. Perso. 2 / Circulation 1 CMP</t>
  </si>
  <si>
    <t>Localisation : Sanit. visiteurs / Circulation 2 CMP</t>
  </si>
  <si>
    <t>Localisation : Sanit. visiteurs 2 / Circulation 2 CMP</t>
  </si>
  <si>
    <t>Localisation : Sanit. Perso. 1 / Circulation 4 CMP</t>
  </si>
  <si>
    <t>Localisation : Sanit. Perso. 2 / Circulation 4 CMP</t>
  </si>
  <si>
    <t>Localisation : Sanit. Visit. 1 / Circulation 4 CMP</t>
  </si>
  <si>
    <t>Localisation : Sanit. Visit. 2/ circulation 4 CMP</t>
  </si>
  <si>
    <t>Localisation : Sanit. visit. 1/ addicto</t>
  </si>
  <si>
    <t>9.M.EX</t>
  </si>
  <si>
    <t>9.M.EY</t>
  </si>
  <si>
    <t>Localisation : Sanit. visit. 2 / addicto</t>
  </si>
  <si>
    <t>9.M.EZ</t>
  </si>
  <si>
    <t>9.M.FA</t>
  </si>
  <si>
    <t>Localisation : Sanit Personnel 1 /addicto</t>
  </si>
  <si>
    <t>9.M.FB</t>
  </si>
  <si>
    <t>9.M.FC</t>
  </si>
  <si>
    <t>Localisation : Sanit Personnel 2 / addicto</t>
  </si>
  <si>
    <t>9.M.FD</t>
  </si>
  <si>
    <t>9.M.FE</t>
  </si>
  <si>
    <t>Sanit Visit.1 / circulation CS2R 1</t>
  </si>
  <si>
    <t>Localisation : Sanit Visit. 2 / circulation CS2R 1</t>
  </si>
  <si>
    <t>Localisation : Sanit Perso. 1 / circulaton CS2R 2</t>
  </si>
  <si>
    <t>Localisation : Sanit Perso. 2 / circulation CS2R 2</t>
  </si>
  <si>
    <t>Localisation : Sanit. Perso. 1 / RE-PAIRE</t>
  </si>
  <si>
    <t>Localisation : Sanit. Perso. 2 / RE-PAIRE</t>
  </si>
  <si>
    <t>Localisation : Sanit. Visit. 1 / RE-PAIRE</t>
  </si>
  <si>
    <t>Localisation : Sanit. Visit. 2 / RE-PAIRE</t>
  </si>
  <si>
    <t>Sanit. Perso. 1 / service mobile 1</t>
  </si>
  <si>
    <t>Localisation : Sanit. Perso. 2/ service mobile 1</t>
  </si>
  <si>
    <t>Localisation : Sanit. Visit. 1 / service mobile 1</t>
  </si>
  <si>
    <t>Localisation : Sanit. Visit. 2 / service mobile 1</t>
  </si>
  <si>
    <t>14.5.4</t>
  </si>
  <si>
    <t>RELEVES DE REVETEMENT DE SOL EN PLINTHES HT 100 mm - "SANITAIRES"</t>
  </si>
  <si>
    <t>14.5.4.1</t>
  </si>
  <si>
    <t>RELEVES DE REVETEMENT DE SOL EN PLINTHES HT 100 mm - Sanitaires</t>
  </si>
  <si>
    <t>Localisation : EN PERIPHERIES DE L'ENSEMBLE DES SANITAIRES</t>
  </si>
  <si>
    <t>Localisation : Sanitaires dans vestiaires H</t>
  </si>
  <si>
    <t>Localisation : Sanitaires dans vestiaires F</t>
  </si>
  <si>
    <t>Sanit. Visit. / Circulation PFR</t>
  </si>
  <si>
    <t>Localisation : Sanit. Persos./ Circulation UTDT</t>
  </si>
  <si>
    <t>Localisation : Sanit. Persos. / Circulation UTDT</t>
  </si>
  <si>
    <t>Localisation : Sanit. Vsit. / Salle d'attente UTDT</t>
  </si>
  <si>
    <t>Localisation : Sanit. Persos. / Circulation interface</t>
  </si>
  <si>
    <t>Localisation : Sanit. Persos. / circulation interface</t>
  </si>
  <si>
    <t>Localisation : Sanit. Visit. / circulation interface</t>
  </si>
  <si>
    <t>Sanit. Perso. / circulation 1 CMP</t>
  </si>
  <si>
    <t>Localisation : Sanit. Perso. 2 / circulation 1 CMP</t>
  </si>
  <si>
    <t>Localisation : Sanit. Perso. 1 / circulation 4 CMP</t>
  </si>
  <si>
    <t>Localisation : Sanit. Perso. 2 / circulation 4 CMP</t>
  </si>
  <si>
    <t>Localisation : Sanit. Visit. 1 / circulation 4 CMP</t>
  </si>
  <si>
    <t>Localisation : Sanit. Visit. 2 / circulation 4 CMP</t>
  </si>
  <si>
    <t>Localisation : Sanit. visit. 1 / addicto</t>
  </si>
  <si>
    <t>Localisation : Sanit Personnel 1 / addicto</t>
  </si>
  <si>
    <t>Localisation : Sanit Perso. 1 / circulation CS2R 2</t>
  </si>
  <si>
    <t>Sanit. Perso. 1 / Service mobile 1</t>
  </si>
  <si>
    <t>Localisation : Sanit. Perso. 2 / service mobile 1</t>
  </si>
  <si>
    <t>Localisation : Sanit. Visit.2 / service mobile 1</t>
  </si>
  <si>
    <t>14.5.5</t>
  </si>
  <si>
    <t>REVÊTEMENT SOL PVC COMPACT EN LES U3.P3.E1.C0 - "DIVERS"</t>
  </si>
  <si>
    <t>14.5.5.1</t>
  </si>
  <si>
    <t>NIVEAU RDC</t>
  </si>
  <si>
    <t>Localisation : Vestiaire H vers salle archives</t>
  </si>
  <si>
    <t>Localisation : Vestiaires F vers salles archives</t>
  </si>
  <si>
    <t>Localisation : RDC HAUT</t>
  </si>
  <si>
    <t>Local à définir</t>
  </si>
  <si>
    <t>Localisation : Placard électrique</t>
  </si>
  <si>
    <t>Localisation : Coffres</t>
  </si>
  <si>
    <t>Localisation : Placard courant faible</t>
  </si>
  <si>
    <t xml:space="preserve">Localisation : Rangement </t>
  </si>
  <si>
    <t>9.M.DT</t>
  </si>
  <si>
    <t>Localisation : Dégagement (1)</t>
  </si>
  <si>
    <t>Localisation : Local info</t>
  </si>
  <si>
    <t>Rangement 1</t>
  </si>
  <si>
    <t>Localisation : Local technique 2</t>
  </si>
  <si>
    <t>9.M.DH</t>
  </si>
  <si>
    <t>9.M.DJ</t>
  </si>
  <si>
    <t>Rangement</t>
  </si>
  <si>
    <t>Localisation : Local info Niv2</t>
  </si>
  <si>
    <t>Localisation : Local techn. 1</t>
  </si>
  <si>
    <t>Localisation : Local techn. 3</t>
  </si>
  <si>
    <t>Local ménage</t>
  </si>
  <si>
    <t>Localisation : Local maintenance</t>
  </si>
  <si>
    <t>Localisation : Local tech. 2</t>
  </si>
  <si>
    <t>Localisation : Local tech. 3</t>
  </si>
  <si>
    <t>14.5.6</t>
  </si>
  <si>
    <t>ENDUIT DE RAGREAGE MICROFIBRE / SUPPORT BOIS</t>
  </si>
  <si>
    <t>Localisation : Partie de la circulation donnant sur le platelage bois</t>
  </si>
  <si>
    <t>14.5.7</t>
  </si>
  <si>
    <t>Localisation : Suivant besoins en cours de chantier</t>
  </si>
  <si>
    <t>14.5.8</t>
  </si>
  <si>
    <t xml:space="preserve">REVÊTEMENT DE MARCHES INTEGRAL PVC </t>
  </si>
  <si>
    <t>Localisation : SUR L'ESCALIER 5 - Du niveau R+2 au R+3</t>
  </si>
  <si>
    <t>14.5.9</t>
  </si>
  <si>
    <t>BANDE VISUELLE ET PODOTACTILE SUR PALIER D'ARRIVEE ESCALIER</t>
  </si>
  <si>
    <t>Localisation : ESCALIER 3</t>
  </si>
  <si>
    <t>Du niveau RDC "bas" jusqu'au niveau RDC</t>
  </si>
  <si>
    <t>Localisation : Du niveau RDC jusqu'au niveau R+1</t>
  </si>
  <si>
    <t>Localisation : Du niveau R+1 jusqu'au niveau R+2</t>
  </si>
  <si>
    <t>Localisation : ESCALIER 5</t>
  </si>
  <si>
    <t>Du niveau R+2 au R+3</t>
  </si>
  <si>
    <t>14.6</t>
  </si>
  <si>
    <t>REVETEMENTS DE SOL LINOLEUM</t>
  </si>
  <si>
    <t>14.6.1</t>
  </si>
  <si>
    <t xml:space="preserve">REVÊTEMENT DE SOL LINOLEUM EN LES - U4 P3 E3 C2 </t>
  </si>
  <si>
    <t>Salle de pause</t>
  </si>
  <si>
    <t>Salle de détente PFR - UDT</t>
  </si>
  <si>
    <t>Salle de détente / repos</t>
  </si>
  <si>
    <t>9.M.EO</t>
  </si>
  <si>
    <t>9.M.EQ</t>
  </si>
  <si>
    <t>Localisation : Espace détente patients</t>
  </si>
  <si>
    <t>9.M.FF</t>
  </si>
  <si>
    <t>9.M.FG</t>
  </si>
  <si>
    <t>Office</t>
  </si>
  <si>
    <t>Réfectoire</t>
  </si>
  <si>
    <t>14.7</t>
  </si>
  <si>
    <t>ACCESSOIRES</t>
  </si>
  <si>
    <t>14.7.1</t>
  </si>
  <si>
    <t>NEZ DE MARCHE ALUMINIUM VISSEE SUR MARCHES BETON</t>
  </si>
  <si>
    <t>14.7.2</t>
  </si>
  <si>
    <t>14.7.3</t>
  </si>
  <si>
    <t>PROFIL JOINT DE DILATATION RAPPORTE</t>
  </si>
  <si>
    <t>Localisation : REZ DE CHAUSSEE BAS</t>
  </si>
  <si>
    <t>Localisation : REZ DE CHAUSSEE</t>
  </si>
  <si>
    <t>Localisation : R+1</t>
  </si>
  <si>
    <t>Localisation : R+2</t>
  </si>
  <si>
    <t>Localisation : R+3</t>
  </si>
  <si>
    <t>14.7.4</t>
  </si>
  <si>
    <t xml:space="preserve">   PROFIL DE SEUIL EN ALUMINIUM</t>
  </si>
  <si>
    <t>7.COMMERCIAL(VBASE).100%..100,00</t>
  </si>
  <si>
    <t>RECAPITULATIF
Lot n°14 SOLS MINCES</t>
  </si>
  <si>
    <t>RECAPITULATIF DES CHAPITRES</t>
  </si>
  <si>
    <t>14.1 - TRAVAUX PREPARATOIRE SUPPORT RDC "BAS"</t>
  </si>
  <si>
    <t>14.2 - REVETEMENT DE SOL "SALLE DE SPORT"</t>
  </si>
  <si>
    <t>14.3 - REVETEMENT DE SOL "SYSTEME DOUCHE"</t>
  </si>
  <si>
    <t>14.4 - REVETEMENT DE SOL TEXTILE---</t>
  </si>
  <si>
    <t>14.5 - REVETEMENTS DE SOL PVC COMPACT</t>
  </si>
  <si>
    <t>14.6 - REVETEMENTS DE SOL LINOLEUM</t>
  </si>
  <si>
    <t>14.7 - ACCESSOIRES</t>
  </si>
  <si>
    <t>Total du lot SOLS MINCES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</si>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</sst>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.00"/>
    <numFmt numFmtId="165" formatCode="0.00%"/>
    <numFmt numFmtId="166" formatCode="#,##0.00\ [$€];[Red]-#,##0.00\ [$€]"/>
    <numFmt numFmtId="167" formatCode="#,##0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4" fontId="11" fillId="0" borderId="11" xfId="0" applyNumberFormat="1" applyFont="1" applyBorder="1" applyAlignment="1" applyProtection="1">
      <alignment horizontal="right" vertical="top" wrapText="1"/>
      <protection locked="0"/>
    </xf>
    <xf numFmtId="164" fontId="12" fillId="0" borderId="11" xfId="0" applyNumberFormat="1" applyFont="1" applyBorder="1" applyAlignment="1" applyProtection="1">
      <alignment vertical="top" wrapText="1"/>
      <protection locked="0"/>
    </xf>
    <xf numFmtId="164" fontId="12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3" fillId="0" borderId="10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6" fontId="14" fillId="0" borderId="7" xfId="0" applyNumberFormat="1" applyFont="1" applyBorder="1" applyAlignment="1">
      <alignment horizontal="right" vertical="top" wrapText="1"/>
    </xf>
    <xf numFmtId="166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6" fontId="14" fillId="0" borderId="0" xfId="0" applyNumberFormat="1" applyFont="1" applyAlignment="1">
      <alignment horizontal="right" vertical="top" wrapText="1"/>
    </xf>
    <xf numFmtId="166" fontId="14" fillId="0" borderId="5" xfId="0" applyNumberFormat="1" applyFont="1" applyBorder="1" applyAlignment="1">
      <alignment horizontal="right" vertical="top" wrapText="1"/>
    </xf>
    <xf numFmtId="167" fontId="11" fillId="0" borderId="9" xfId="0" applyNumberFormat="1" applyFont="1" applyBorder="1" applyAlignment="1">
      <alignment horizontal="right" vertical="top" wrapText="1"/>
    </xf>
    <xf numFmtId="167" fontId="11" fillId="0" borderId="11" xfId="0" applyNumberFormat="1" applyFont="1" applyBorder="1" applyAlignment="1" applyProtection="1">
      <alignment horizontal="right" vertical="top" wrapText="1"/>
      <protection locked="0"/>
    </xf>
    <xf numFmtId="0" fontId="1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6" fontId="3" fillId="0" borderId="20" xfId="0" applyNumberFormat="1" applyFont="1" applyBorder="1" applyAlignment="1">
      <alignment vertical="top" wrapText="1"/>
    </xf>
    <xf numFmtId="166" fontId="1" fillId="0" borderId="20" xfId="0" applyNumberFormat="1" applyFont="1" applyBorder="1" applyAlignment="1">
      <alignment vertical="top" wrapText="1"/>
    </xf>
    <xf numFmtId="166" fontId="1" fillId="0" borderId="21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01ec3838-7b5e-44aa-b7a4-01acad2085a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6b508ea1-f6fa-4a75-96f8-2befe5d4fdd3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2db47cb7-643f-4e99-a182-4bd205e04c1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e1c3e54d-70cc-4bfc-b04d-0a678daf64db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4c7b7e9e-8391-476c-9e3e-8907a2dde945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526dadfb-7032-48e6-a4da-ac2d4a061bfe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6837d0fe-48cd-46f4-be46-e94f463812cf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2560"/>
  <sheetViews>
    <sheetView showGridLines="0" tabSelected="1" workbookViewId="0">
      <pane ySplit="3" topLeftCell="A4" activePane="bottomLeft" state="frozen"/>
      <selection pane="bottomLeft" activeCell="J12" sqref="J12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31.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>
      <c r="A12" s="7">
        <v>9</v>
      </c>
      <c r="B12" s="29" t="s">
        <v>49</v>
      </c>
      <c r="C12" s="29"/>
      <c r="D12" s="30" t="s">
        <v>50</v>
      </c>
      <c r="E12" s="31"/>
      <c r="F12" s="31"/>
      <c r="G12" s="31"/>
      <c r="H12" s="32" t="s">
        <v>15</v>
      </c>
      <c r="I12" s="33">
        <v>1063</v>
      </c>
      <c r="J12" s="34"/>
      <c r="K12" s="35"/>
      <c r="L12" s="36">
        <f>IF(AND(I12= "",J12= ""), 0, ROUND(ROUND(K12, 2) * ROUND(IF(J12="",I12,J12),  2), 2))</f>
        <v/>
      </c>
      <c r="M12" s="7"/>
      <c r="O12" s="37">
        <v>0.2</v>
      </c>
      <c r="S12" s="7">
        <v>1906</v>
      </c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idden="1">
      <c r="A16" s="7" t="s">
        <v>51</v>
      </c>
    </row>
    <row r="17" spans="1:12" hidden="1">
      <c r="A17" s="7" t="s">
        <v>51</v>
      </c>
    </row>
    <row r="18" spans="1:12">
      <c r="A18" s="7" t="s">
        <v>52</v>
      </c>
      <c r="B18" s="38"/>
      <c r="C18" s="38"/>
      <c r="D18" s="38" t="s">
        <v>53</v>
      </c>
      <c r="E18" s="38"/>
      <c r="F18" s="38"/>
      <c r="G18" s="38"/>
      <c r="H18" s="38"/>
      <c r="I18" s="38"/>
      <c r="J18" s="38"/>
      <c r="K18" s="38"/>
      <c r="L18" s="38"/>
    </row>
    <row r="19" spans="1:12">
      <c r="A19" s="7" t="s">
        <v>52</v>
      </c>
      <c r="B19" s="38"/>
      <c r="C19" s="38"/>
      <c r="D19" s="38" t="s">
        <v>54</v>
      </c>
      <c r="E19" s="38"/>
      <c r="F19" s="38"/>
      <c r="G19" s="38"/>
      <c r="H19" s="38"/>
      <c r="I19" s="38"/>
      <c r="J19" s="38"/>
      <c r="K19" s="38"/>
      <c r="L19" s="38"/>
    </row>
    <row r="20" spans="1:12" hidden="1">
      <c r="A20" s="7" t="s">
        <v>55</v>
      </c>
    </row>
    <row r="21" spans="1:12" hidden="1">
      <c r="A21" s="7" t="s">
        <v>55</v>
      </c>
    </row>
    <row r="22" spans="1:12" hidden="1">
      <c r="A22" s="7" t="s">
        <v>55</v>
      </c>
    </row>
    <row r="23" spans="1:12" hidden="1">
      <c r="A23" s="7" t="s">
        <v>55</v>
      </c>
    </row>
    <row r="24" spans="1:12" hidden="1">
      <c r="A24" s="7" t="s">
        <v>56</v>
      </c>
    </row>
    <row r="25" spans="1:12">
      <c r="A25" s="7" t="s">
        <v>52</v>
      </c>
      <c r="B25" s="38"/>
      <c r="C25" s="38"/>
      <c r="D25" s="38" t="s">
        <v>57</v>
      </c>
      <c r="E25" s="38"/>
      <c r="F25" s="38"/>
      <c r="G25" s="38"/>
      <c r="H25" s="38"/>
      <c r="I25" s="38"/>
      <c r="J25" s="38"/>
      <c r="K25" s="38"/>
      <c r="L25" s="38"/>
    </row>
    <row r="26" spans="1:12" hidden="1">
      <c r="A26" s="7" t="s">
        <v>58</v>
      </c>
    </row>
    <row r="27" spans="1:12" hidden="1">
      <c r="A27" s="7" t="s">
        <v>58</v>
      </c>
    </row>
    <row r="28" spans="1:12" hidden="1">
      <c r="A28" s="7" t="s">
        <v>59</v>
      </c>
    </row>
    <row r="29" spans="1:12">
      <c r="A29" s="7" t="s">
        <v>52</v>
      </c>
      <c r="B29" s="38"/>
      <c r="C29" s="38"/>
      <c r="D29" s="38" t="s">
        <v>60</v>
      </c>
      <c r="E29" s="38"/>
      <c r="F29" s="38"/>
      <c r="G29" s="38"/>
      <c r="H29" s="38"/>
      <c r="I29" s="38"/>
      <c r="J29" s="38"/>
      <c r="K29" s="38"/>
      <c r="L29" s="38"/>
    </row>
    <row r="30" spans="1:12" hidden="1">
      <c r="A30" s="7" t="s">
        <v>61</v>
      </c>
    </row>
    <row r="31" spans="1:12" hidden="1">
      <c r="A31" s="7" t="s">
        <v>61</v>
      </c>
    </row>
    <row r="32" spans="1:12" hidden="1">
      <c r="A32" s="7" t="s">
        <v>61</v>
      </c>
    </row>
    <row r="33" spans="1:12" hidden="1">
      <c r="A33" s="7" t="s">
        <v>62</v>
      </c>
    </row>
    <row r="34" spans="1:12">
      <c r="A34" s="7" t="s">
        <v>52</v>
      </c>
      <c r="B34" s="38"/>
      <c r="C34" s="38"/>
      <c r="D34" s="38" t="s">
        <v>63</v>
      </c>
      <c r="E34" s="38"/>
      <c r="F34" s="38"/>
      <c r="G34" s="38"/>
      <c r="H34" s="38"/>
      <c r="I34" s="38"/>
      <c r="J34" s="38"/>
      <c r="K34" s="38"/>
      <c r="L34" s="38"/>
    </row>
    <row r="35" spans="1:12" hidden="1">
      <c r="A35" s="7" t="s">
        <v>64</v>
      </c>
    </row>
    <row r="36" spans="1:12" hidden="1">
      <c r="A36" s="7" t="s">
        <v>64</v>
      </c>
    </row>
    <row r="37" spans="1:12" hidden="1">
      <c r="A37" s="7" t="s">
        <v>64</v>
      </c>
    </row>
    <row r="38" spans="1:12" hidden="1">
      <c r="A38" s="7" t="s">
        <v>64</v>
      </c>
    </row>
    <row r="39" spans="1:12" hidden="1">
      <c r="A39" s="7" t="s">
        <v>65</v>
      </c>
    </row>
    <row r="40" spans="1:12">
      <c r="A40" s="7" t="s">
        <v>52</v>
      </c>
      <c r="B40" s="38"/>
      <c r="C40" s="38"/>
      <c r="D40" s="38" t="s">
        <v>66</v>
      </c>
      <c r="E40" s="38"/>
      <c r="F40" s="38"/>
      <c r="G40" s="38"/>
      <c r="H40" s="38"/>
      <c r="I40" s="38"/>
      <c r="J40" s="38"/>
      <c r="K40" s="38"/>
      <c r="L40" s="38"/>
    </row>
    <row r="41" spans="1:12" hidden="1">
      <c r="A41" s="7" t="s">
        <v>67</v>
      </c>
    </row>
    <row r="42" spans="1:12" hidden="1">
      <c r="A42" s="7" t="s">
        <v>67</v>
      </c>
    </row>
    <row r="43" spans="1:12" hidden="1">
      <c r="A43" s="7" t="s">
        <v>68</v>
      </c>
    </row>
    <row r="44" spans="1:12">
      <c r="A44" s="7" t="s">
        <v>52</v>
      </c>
      <c r="B44" s="38"/>
      <c r="C44" s="38"/>
      <c r="D44" s="38" t="s">
        <v>69</v>
      </c>
      <c r="E44" s="38"/>
      <c r="F44" s="38"/>
      <c r="G44" s="38"/>
      <c r="H44" s="38"/>
      <c r="I44" s="38"/>
      <c r="J44" s="38"/>
      <c r="K44" s="38"/>
      <c r="L44" s="38"/>
    </row>
    <row r="45" spans="1:12" hidden="1">
      <c r="A45" s="7" t="s">
        <v>70</v>
      </c>
    </row>
    <row r="46" spans="1:12" hidden="1">
      <c r="A46" s="7" t="s">
        <v>70</v>
      </c>
    </row>
    <row r="47" spans="1:12" hidden="1">
      <c r="A47" s="7" t="s">
        <v>70</v>
      </c>
    </row>
    <row r="48" spans="1:12" hidden="1">
      <c r="A48" s="7" t="s">
        <v>71</v>
      </c>
    </row>
    <row r="49" spans="1:12">
      <c r="A49" s="7" t="s">
        <v>52</v>
      </c>
      <c r="B49" s="38"/>
      <c r="C49" s="38"/>
      <c r="D49" s="38" t="s">
        <v>72</v>
      </c>
      <c r="E49" s="38"/>
      <c r="F49" s="38"/>
      <c r="G49" s="38"/>
      <c r="H49" s="38"/>
      <c r="I49" s="38"/>
      <c r="J49" s="38"/>
      <c r="K49" s="38"/>
      <c r="L49" s="38"/>
    </row>
    <row r="50" spans="1:12" hidden="1">
      <c r="A50" s="7" t="s">
        <v>73</v>
      </c>
    </row>
    <row r="51" spans="1:12" hidden="1">
      <c r="A51" s="7" t="s">
        <v>73</v>
      </c>
    </row>
    <row r="52" spans="1:12" hidden="1">
      <c r="A52" s="7" t="s">
        <v>74</v>
      </c>
    </row>
    <row r="53" spans="1:12">
      <c r="A53" s="7" t="s">
        <v>52</v>
      </c>
      <c r="B53" s="38"/>
      <c r="C53" s="38"/>
      <c r="D53" s="38" t="s">
        <v>75</v>
      </c>
      <c r="E53" s="38"/>
      <c r="F53" s="38"/>
      <c r="G53" s="38"/>
      <c r="H53" s="38"/>
      <c r="I53" s="38"/>
      <c r="J53" s="38"/>
      <c r="K53" s="38"/>
      <c r="L53" s="38"/>
    </row>
    <row r="54" spans="1:12" hidden="1">
      <c r="A54" s="7" t="s">
        <v>76</v>
      </c>
    </row>
    <row r="55" spans="1:12" hidden="1">
      <c r="A55" s="7" t="s">
        <v>76</v>
      </c>
    </row>
    <row r="56" spans="1:12" hidden="1">
      <c r="A56" s="7" t="s">
        <v>77</v>
      </c>
    </row>
    <row r="57" spans="1:12">
      <c r="A57" s="7" t="s">
        <v>52</v>
      </c>
      <c r="B57" s="38"/>
      <c r="C57" s="38"/>
      <c r="D57" s="38" t="s">
        <v>78</v>
      </c>
      <c r="E57" s="38"/>
      <c r="F57" s="38"/>
      <c r="G57" s="38"/>
      <c r="H57" s="38"/>
      <c r="I57" s="38"/>
      <c r="J57" s="38"/>
      <c r="K57" s="38"/>
      <c r="L57" s="38"/>
    </row>
    <row r="58" spans="1:12" hidden="1">
      <c r="A58" s="7" t="s">
        <v>79</v>
      </c>
    </row>
    <row r="59" spans="1:12" hidden="1">
      <c r="A59" s="7" t="s">
        <v>79</v>
      </c>
    </row>
    <row r="60" spans="1:12" hidden="1">
      <c r="A60" s="7" t="s">
        <v>79</v>
      </c>
    </row>
    <row r="61" spans="1:12" hidden="1">
      <c r="A61" s="7" t="s">
        <v>79</v>
      </c>
    </row>
    <row r="62" spans="1:12" hidden="1">
      <c r="A62" s="7" t="s">
        <v>80</v>
      </c>
    </row>
    <row r="63" spans="1:12">
      <c r="A63" s="7" t="s">
        <v>52</v>
      </c>
      <c r="B63" s="38"/>
      <c r="C63" s="38"/>
      <c r="D63" s="38" t="s">
        <v>81</v>
      </c>
      <c r="E63" s="38"/>
      <c r="F63" s="38"/>
      <c r="G63" s="38"/>
      <c r="H63" s="38"/>
      <c r="I63" s="38"/>
      <c r="J63" s="38"/>
      <c r="K63" s="38"/>
      <c r="L63" s="38"/>
    </row>
    <row r="64" spans="1:12" hidden="1">
      <c r="A64" s="7" t="s">
        <v>82</v>
      </c>
    </row>
    <row r="65" spans="1:12" hidden="1">
      <c r="A65" s="7" t="s">
        <v>82</v>
      </c>
    </row>
    <row r="66" spans="1:12" hidden="1">
      <c r="A66" s="7" t="s">
        <v>82</v>
      </c>
    </row>
    <row r="67" spans="1:12" hidden="1">
      <c r="A67" s="7" t="s">
        <v>82</v>
      </c>
    </row>
    <row r="68" spans="1:12" hidden="1">
      <c r="A68" s="7" t="s">
        <v>82</v>
      </c>
    </row>
    <row r="69" spans="1:12" hidden="1">
      <c r="A69" s="7" t="s">
        <v>82</v>
      </c>
    </row>
    <row r="70" spans="1:12" hidden="1">
      <c r="A70" s="7" t="s">
        <v>82</v>
      </c>
    </row>
    <row r="71" spans="1:12" hidden="1">
      <c r="A71" s="7" t="s">
        <v>82</v>
      </c>
    </row>
    <row r="72" spans="1:12" hidden="1">
      <c r="A72" s="7" t="s">
        <v>82</v>
      </c>
    </row>
    <row r="73" spans="1:12" hidden="1">
      <c r="A73" s="7" t="s">
        <v>83</v>
      </c>
    </row>
    <row r="74" spans="1:12">
      <c r="A74" s="7" t="s">
        <v>52</v>
      </c>
      <c r="B74" s="38"/>
      <c r="C74" s="38"/>
      <c r="D74" s="38" t="s">
        <v>84</v>
      </c>
      <c r="E74" s="38"/>
      <c r="F74" s="38"/>
      <c r="G74" s="38"/>
      <c r="H74" s="38"/>
      <c r="I74" s="38"/>
      <c r="J74" s="38"/>
      <c r="K74" s="38"/>
      <c r="L74" s="38"/>
    </row>
    <row r="75" spans="1:12" hidden="1">
      <c r="A75" s="7" t="s">
        <v>85</v>
      </c>
    </row>
    <row r="76" spans="1:12" hidden="1">
      <c r="A76" s="7" t="s">
        <v>85</v>
      </c>
    </row>
    <row r="77" spans="1:12" hidden="1">
      <c r="A77" s="7" t="s">
        <v>85</v>
      </c>
    </row>
    <row r="78" spans="1:12" hidden="1">
      <c r="A78" s="7" t="s">
        <v>86</v>
      </c>
    </row>
    <row r="79" spans="1:12">
      <c r="A79" s="7" t="s">
        <v>52</v>
      </c>
      <c r="B79" s="38"/>
      <c r="C79" s="38"/>
      <c r="D79" s="38" t="s">
        <v>87</v>
      </c>
      <c r="E79" s="38"/>
      <c r="F79" s="38"/>
      <c r="G79" s="38"/>
      <c r="H79" s="38"/>
      <c r="I79" s="38"/>
      <c r="J79" s="38"/>
      <c r="K79" s="38"/>
      <c r="L79" s="38"/>
    </row>
    <row r="80" spans="1:12" hidden="1">
      <c r="A80" s="7" t="s">
        <v>88</v>
      </c>
    </row>
    <row r="81" spans="1:12" hidden="1">
      <c r="A81" s="7" t="s">
        <v>88</v>
      </c>
    </row>
    <row r="82" spans="1:12" hidden="1">
      <c r="A82" s="7" t="s">
        <v>88</v>
      </c>
    </row>
    <row r="83" spans="1:12" hidden="1">
      <c r="A83" s="7" t="s">
        <v>88</v>
      </c>
    </row>
    <row r="84" spans="1:12" hidden="1">
      <c r="A84" s="7" t="s">
        <v>88</v>
      </c>
    </row>
    <row r="85" spans="1:12" hidden="1">
      <c r="A85" s="7" t="s">
        <v>88</v>
      </c>
    </row>
    <row r="86" spans="1:12" hidden="1">
      <c r="A86" s="7" t="s">
        <v>88</v>
      </c>
    </row>
    <row r="87" spans="1:12" hidden="1">
      <c r="A87" s="7" t="s">
        <v>88</v>
      </c>
    </row>
    <row r="88" spans="1:12" hidden="1">
      <c r="A88" s="7" t="s">
        <v>88</v>
      </c>
    </row>
    <row r="89" spans="1:12" hidden="1">
      <c r="A89" s="7" t="s">
        <v>89</v>
      </c>
    </row>
    <row r="90" spans="1:12">
      <c r="A90" s="7" t="s">
        <v>52</v>
      </c>
      <c r="B90" s="38"/>
      <c r="C90" s="38"/>
      <c r="D90" s="38" t="s">
        <v>90</v>
      </c>
      <c r="E90" s="38"/>
      <c r="F90" s="38"/>
      <c r="G90" s="38"/>
      <c r="H90" s="38"/>
      <c r="I90" s="38"/>
      <c r="J90" s="38"/>
      <c r="K90" s="38"/>
      <c r="L90" s="38"/>
    </row>
    <row r="91" spans="1:12" hidden="1">
      <c r="A91" s="7" t="s">
        <v>91</v>
      </c>
    </row>
    <row r="92" spans="1:12" hidden="1">
      <c r="A92" s="7" t="s">
        <v>91</v>
      </c>
    </row>
    <row r="93" spans="1:12" hidden="1">
      <c r="A93" s="7" t="s">
        <v>91</v>
      </c>
    </row>
    <row r="94" spans="1:12" hidden="1">
      <c r="A94" s="7" t="s">
        <v>91</v>
      </c>
    </row>
    <row r="95" spans="1:12" hidden="1">
      <c r="A95" s="7" t="s">
        <v>91</v>
      </c>
    </row>
    <row r="96" spans="1:12" hidden="1">
      <c r="A96" s="7" t="s">
        <v>92</v>
      </c>
    </row>
    <row r="97" spans="1:12">
      <c r="A97" s="7" t="s">
        <v>52</v>
      </c>
      <c r="B97" s="38"/>
      <c r="C97" s="38"/>
      <c r="D97" s="38" t="s">
        <v>93</v>
      </c>
      <c r="E97" s="38"/>
      <c r="F97" s="38"/>
      <c r="G97" s="38"/>
      <c r="H97" s="38"/>
      <c r="I97" s="38"/>
      <c r="J97" s="38"/>
      <c r="K97" s="38"/>
      <c r="L97" s="38"/>
    </row>
    <row r="98" spans="1:12" hidden="1">
      <c r="A98" s="7" t="s">
        <v>94</v>
      </c>
    </row>
    <row r="99" spans="1:12" hidden="1">
      <c r="A99" s="7" t="s">
        <v>94</v>
      </c>
    </row>
    <row r="100" spans="1:12" hidden="1">
      <c r="A100" s="7" t="s">
        <v>94</v>
      </c>
    </row>
    <row r="101" spans="1:12" hidden="1">
      <c r="A101" s="7" t="s">
        <v>95</v>
      </c>
    </row>
    <row r="102" spans="1:12">
      <c r="A102" s="7" t="s">
        <v>52</v>
      </c>
      <c r="B102" s="38"/>
      <c r="C102" s="38"/>
      <c r="D102" s="38" t="s">
        <v>96</v>
      </c>
      <c r="E102" s="38"/>
      <c r="F102" s="38"/>
      <c r="G102" s="38"/>
      <c r="H102" s="38"/>
      <c r="I102" s="38"/>
      <c r="J102" s="38"/>
      <c r="K102" s="38"/>
      <c r="L102" s="38"/>
    </row>
    <row r="103" spans="1:12" hidden="1">
      <c r="A103" s="7" t="s">
        <v>97</v>
      </c>
    </row>
    <row r="104" spans="1:12" hidden="1">
      <c r="A104" s="7" t="s">
        <v>97</v>
      </c>
    </row>
    <row r="105" spans="1:12" hidden="1">
      <c r="A105" s="7" t="s">
        <v>97</v>
      </c>
    </row>
    <row r="106" spans="1:12" hidden="1">
      <c r="A106" s="7" t="s">
        <v>98</v>
      </c>
    </row>
    <row r="107" spans="1:12">
      <c r="A107" s="7" t="s">
        <v>52</v>
      </c>
      <c r="B107" s="38"/>
      <c r="C107" s="38"/>
      <c r="D107" s="38" t="s">
        <v>99</v>
      </c>
      <c r="E107" s="38"/>
      <c r="F107" s="38"/>
      <c r="G107" s="38"/>
      <c r="H107" s="38"/>
      <c r="I107" s="38"/>
      <c r="J107" s="38"/>
      <c r="K107" s="38"/>
      <c r="L107" s="38"/>
    </row>
    <row r="108" spans="1:12" hidden="1">
      <c r="A108" s="7" t="s">
        <v>100</v>
      </c>
    </row>
    <row r="109" spans="1:12" hidden="1">
      <c r="A109" s="7" t="s">
        <v>100</v>
      </c>
    </row>
    <row r="110" spans="1:12" hidden="1">
      <c r="A110" s="7" t="s">
        <v>100</v>
      </c>
    </row>
    <row r="111" spans="1:12" hidden="1">
      <c r="A111" s="7" t="s">
        <v>100</v>
      </c>
    </row>
    <row r="112" spans="1:12" hidden="1">
      <c r="A112" s="7" t="s">
        <v>101</v>
      </c>
    </row>
    <row r="113" spans="1:12">
      <c r="A113" s="7" t="s">
        <v>52</v>
      </c>
      <c r="B113" s="38"/>
      <c r="C113" s="38"/>
      <c r="D113" s="38" t="s">
        <v>102</v>
      </c>
      <c r="E113" s="38"/>
      <c r="F113" s="38"/>
      <c r="G113" s="38"/>
      <c r="H113" s="38"/>
      <c r="I113" s="38"/>
      <c r="J113" s="38"/>
      <c r="K113" s="38"/>
      <c r="L113" s="38"/>
    </row>
    <row r="114" spans="1:12" hidden="1">
      <c r="A114" s="7" t="s">
        <v>103</v>
      </c>
    </row>
    <row r="115" spans="1:12" hidden="1">
      <c r="A115" s="7" t="s">
        <v>103</v>
      </c>
    </row>
    <row r="116" spans="1:12" hidden="1">
      <c r="A116" s="7" t="s">
        <v>103</v>
      </c>
    </row>
    <row r="117" spans="1:12" hidden="1">
      <c r="A117" s="7" t="s">
        <v>104</v>
      </c>
    </row>
    <row r="118" spans="1:12">
      <c r="A118" s="7" t="s">
        <v>52</v>
      </c>
      <c r="B118" s="38"/>
      <c r="C118" s="38"/>
      <c r="D118" s="38" t="s">
        <v>105</v>
      </c>
      <c r="E118" s="38"/>
      <c r="F118" s="38"/>
      <c r="G118" s="38"/>
      <c r="H118" s="38"/>
      <c r="I118" s="38"/>
      <c r="J118" s="38"/>
      <c r="K118" s="38"/>
      <c r="L118" s="38"/>
    </row>
    <row r="119" spans="1:12" hidden="1">
      <c r="A119" s="7" t="s">
        <v>106</v>
      </c>
    </row>
    <row r="120" spans="1:12" hidden="1">
      <c r="A120" s="7" t="s">
        <v>106</v>
      </c>
    </row>
    <row r="121" spans="1:12" hidden="1">
      <c r="A121" s="7" t="s">
        <v>107</v>
      </c>
    </row>
    <row r="122" spans="1:12">
      <c r="A122" s="7" t="s">
        <v>52</v>
      </c>
      <c r="B122" s="38"/>
      <c r="C122" s="38"/>
      <c r="D122" s="38" t="s">
        <v>108</v>
      </c>
      <c r="E122" s="38"/>
      <c r="F122" s="38"/>
      <c r="G122" s="38"/>
      <c r="H122" s="38"/>
      <c r="I122" s="38"/>
      <c r="J122" s="38"/>
      <c r="K122" s="38"/>
      <c r="L122" s="38"/>
    </row>
    <row r="123" spans="1:12" hidden="1">
      <c r="A123" s="7" t="s">
        <v>109</v>
      </c>
    </row>
    <row r="124" spans="1:12" hidden="1">
      <c r="A124" s="7" t="s">
        <v>109</v>
      </c>
    </row>
    <row r="125" spans="1:12" hidden="1">
      <c r="A125" s="7" t="s">
        <v>109</v>
      </c>
    </row>
    <row r="126" spans="1:12" hidden="1">
      <c r="A126" s="7" t="s">
        <v>110</v>
      </c>
    </row>
    <row r="127" spans="1:12">
      <c r="A127" s="7" t="s">
        <v>52</v>
      </c>
      <c r="B127" s="38"/>
      <c r="C127" s="38"/>
      <c r="D127" s="38" t="s">
        <v>111</v>
      </c>
      <c r="E127" s="38"/>
      <c r="F127" s="38"/>
      <c r="G127" s="38"/>
      <c r="H127" s="38"/>
      <c r="I127" s="38"/>
      <c r="J127" s="38"/>
      <c r="K127" s="38"/>
      <c r="L127" s="38"/>
    </row>
    <row r="128" spans="1:12" hidden="1">
      <c r="A128" s="7" t="s">
        <v>112</v>
      </c>
    </row>
    <row r="129" spans="1:12" hidden="1">
      <c r="A129" s="7" t="s">
        <v>112</v>
      </c>
    </row>
    <row r="130" spans="1:12" hidden="1">
      <c r="A130" s="7" t="s">
        <v>112</v>
      </c>
    </row>
    <row r="131" spans="1:12" hidden="1">
      <c r="A131" s="7" t="s">
        <v>112</v>
      </c>
    </row>
    <row r="132" spans="1:12" hidden="1">
      <c r="A132" s="7" t="s">
        <v>112</v>
      </c>
    </row>
    <row r="133" spans="1:12" hidden="1">
      <c r="A133" s="7" t="s">
        <v>113</v>
      </c>
    </row>
    <row r="134" spans="1:12">
      <c r="A134" s="7" t="s">
        <v>52</v>
      </c>
      <c r="B134" s="38"/>
      <c r="C134" s="38"/>
      <c r="D134" s="38" t="s">
        <v>114</v>
      </c>
      <c r="E134" s="38"/>
      <c r="F134" s="38"/>
      <c r="G134" s="38"/>
      <c r="H134" s="38"/>
      <c r="I134" s="38"/>
      <c r="J134" s="38"/>
      <c r="K134" s="38"/>
      <c r="L134" s="38"/>
    </row>
    <row r="135" spans="1:12" hidden="1">
      <c r="A135" s="7" t="s">
        <v>115</v>
      </c>
    </row>
    <row r="136" spans="1:12" hidden="1">
      <c r="A136" s="7" t="s">
        <v>115</v>
      </c>
    </row>
    <row r="137" spans="1:12" hidden="1">
      <c r="A137" s="7" t="s">
        <v>115</v>
      </c>
    </row>
    <row r="138" spans="1:12" hidden="1">
      <c r="A138" s="7" t="s">
        <v>116</v>
      </c>
    </row>
    <row r="139" spans="1:12">
      <c r="A139" s="7" t="s">
        <v>52</v>
      </c>
      <c r="B139" s="38"/>
      <c r="C139" s="38"/>
      <c r="D139" s="38" t="s">
        <v>117</v>
      </c>
      <c r="E139" s="38"/>
      <c r="F139" s="38"/>
      <c r="G139" s="38"/>
      <c r="H139" s="38"/>
      <c r="I139" s="38"/>
      <c r="J139" s="38"/>
      <c r="K139" s="38"/>
      <c r="L139" s="38"/>
    </row>
    <row r="140" spans="1:12" hidden="1">
      <c r="A140" s="7" t="s">
        <v>118</v>
      </c>
    </row>
    <row r="141" spans="1:12" hidden="1">
      <c r="A141" s="7" t="s">
        <v>118</v>
      </c>
    </row>
    <row r="142" spans="1:12" hidden="1">
      <c r="A142" s="7" t="s">
        <v>118</v>
      </c>
    </row>
    <row r="143" spans="1:12" hidden="1">
      <c r="A143" s="7" t="s">
        <v>119</v>
      </c>
    </row>
    <row r="144" spans="1:12">
      <c r="A144" s="7" t="s">
        <v>52</v>
      </c>
      <c r="B144" s="38"/>
      <c r="C144" s="38"/>
      <c r="D144" s="38" t="s">
        <v>120</v>
      </c>
      <c r="E144" s="38"/>
      <c r="F144" s="38"/>
      <c r="G144" s="38"/>
      <c r="H144" s="38"/>
      <c r="I144" s="38"/>
      <c r="J144" s="38"/>
      <c r="K144" s="38"/>
      <c r="L144" s="38"/>
    </row>
    <row r="145" spans="1:12" hidden="1">
      <c r="A145" s="7" t="s">
        <v>121</v>
      </c>
    </row>
    <row r="146" spans="1:12" hidden="1">
      <c r="A146" s="7" t="s">
        <v>121</v>
      </c>
    </row>
    <row r="147" spans="1:12" hidden="1">
      <c r="A147" s="7" t="s">
        <v>121</v>
      </c>
    </row>
    <row r="148" spans="1:12" hidden="1">
      <c r="A148" s="7" t="s">
        <v>121</v>
      </c>
    </row>
    <row r="149" spans="1:12" hidden="1">
      <c r="A149" s="7" t="s">
        <v>122</v>
      </c>
    </row>
    <row r="150" spans="1:12">
      <c r="A150" s="7" t="s">
        <v>52</v>
      </c>
      <c r="B150" s="38"/>
      <c r="C150" s="38"/>
      <c r="D150" s="38" t="s">
        <v>123</v>
      </c>
      <c r="E150" s="38"/>
      <c r="F150" s="38"/>
      <c r="G150" s="38"/>
      <c r="H150" s="38"/>
      <c r="I150" s="38"/>
      <c r="J150" s="38"/>
      <c r="K150" s="38"/>
      <c r="L150" s="38"/>
    </row>
    <row r="151" spans="1:12" hidden="1">
      <c r="A151" s="7" t="s">
        <v>124</v>
      </c>
    </row>
    <row r="152" spans="1:12" hidden="1">
      <c r="A152" s="7" t="s">
        <v>124</v>
      </c>
    </row>
    <row r="153" spans="1:12" hidden="1">
      <c r="A153" s="7" t="s">
        <v>124</v>
      </c>
    </row>
    <row r="154" spans="1:12" hidden="1">
      <c r="A154" s="7" t="s">
        <v>124</v>
      </c>
    </row>
    <row r="155" spans="1:12" hidden="1">
      <c r="A155" s="7" t="s">
        <v>124</v>
      </c>
    </row>
    <row r="156" spans="1:12" hidden="1">
      <c r="A156" s="7" t="s">
        <v>124</v>
      </c>
    </row>
    <row r="157" spans="1:12" hidden="1">
      <c r="A157" s="7" t="s">
        <v>124</v>
      </c>
    </row>
    <row r="158" spans="1:12" hidden="1">
      <c r="A158" s="7" t="s">
        <v>125</v>
      </c>
    </row>
    <row r="159" spans="1:12">
      <c r="A159" s="7" t="s">
        <v>52</v>
      </c>
      <c r="B159" s="38"/>
      <c r="C159" s="38"/>
      <c r="D159" s="38" t="s">
        <v>126</v>
      </c>
      <c r="E159" s="38"/>
      <c r="F159" s="38"/>
      <c r="G159" s="38"/>
      <c r="H159" s="38"/>
      <c r="I159" s="38"/>
      <c r="J159" s="38"/>
      <c r="K159" s="38"/>
      <c r="L159" s="38"/>
    </row>
    <row r="160" spans="1:12" hidden="1">
      <c r="A160" s="7" t="s">
        <v>127</v>
      </c>
    </row>
    <row r="161" spans="1:12" hidden="1">
      <c r="A161" s="7" t="s">
        <v>127</v>
      </c>
    </row>
    <row r="162" spans="1:12" hidden="1">
      <c r="A162" s="7" t="s">
        <v>127</v>
      </c>
    </row>
    <row r="163" spans="1:12" hidden="1">
      <c r="A163" s="7" t="s">
        <v>127</v>
      </c>
    </row>
    <row r="164" spans="1:12" hidden="1">
      <c r="A164" s="7" t="s">
        <v>127</v>
      </c>
    </row>
    <row r="165" spans="1:12" hidden="1">
      <c r="A165" s="7" t="s">
        <v>128</v>
      </c>
    </row>
    <row r="166" spans="1:12">
      <c r="A166" s="7" t="s">
        <v>52</v>
      </c>
      <c r="B166" s="38"/>
      <c r="C166" s="38"/>
      <c r="D166" s="38" t="s">
        <v>129</v>
      </c>
      <c r="E166" s="38"/>
      <c r="F166" s="38"/>
      <c r="G166" s="38"/>
      <c r="H166" s="38"/>
      <c r="I166" s="38"/>
      <c r="J166" s="38"/>
      <c r="K166" s="38"/>
      <c r="L166" s="38"/>
    </row>
    <row r="167" spans="1:12" hidden="1">
      <c r="A167" s="7" t="s">
        <v>130</v>
      </c>
    </row>
    <row r="168" spans="1:12" hidden="1">
      <c r="A168" s="7" t="s">
        <v>130</v>
      </c>
    </row>
    <row r="169" spans="1:12" hidden="1">
      <c r="A169" s="7" t="s">
        <v>130</v>
      </c>
    </row>
    <row r="170" spans="1:12" hidden="1">
      <c r="A170" s="7" t="s">
        <v>130</v>
      </c>
    </row>
    <row r="171" spans="1:12" hidden="1">
      <c r="A171" s="7" t="s">
        <v>131</v>
      </c>
    </row>
    <row r="172" spans="1:12">
      <c r="A172" s="7" t="s">
        <v>52</v>
      </c>
      <c r="B172" s="38"/>
      <c r="C172" s="38"/>
      <c r="D172" s="38" t="s">
        <v>132</v>
      </c>
      <c r="E172" s="38"/>
      <c r="F172" s="38"/>
      <c r="G172" s="38"/>
      <c r="H172" s="38"/>
      <c r="I172" s="38"/>
      <c r="J172" s="38"/>
      <c r="K172" s="38"/>
      <c r="L172" s="38"/>
    </row>
    <row r="173" spans="1:12" hidden="1">
      <c r="A173" s="7" t="s">
        <v>133</v>
      </c>
    </row>
    <row r="174" spans="1:12" hidden="1">
      <c r="A174" s="7" t="s">
        <v>133</v>
      </c>
    </row>
    <row r="175" spans="1:12" hidden="1">
      <c r="A175" s="7" t="s">
        <v>133</v>
      </c>
    </row>
    <row r="176" spans="1:12" hidden="1">
      <c r="A176" s="7" t="s">
        <v>133</v>
      </c>
    </row>
    <row r="177" spans="1:12" hidden="1">
      <c r="A177" s="7" t="s">
        <v>133</v>
      </c>
    </row>
    <row r="178" spans="1:12" hidden="1">
      <c r="A178" s="7" t="s">
        <v>133</v>
      </c>
    </row>
    <row r="179" spans="1:12" hidden="1">
      <c r="A179" s="7" t="s">
        <v>134</v>
      </c>
    </row>
    <row r="180" spans="1:12">
      <c r="A180" s="7" t="s">
        <v>52</v>
      </c>
      <c r="B180" s="38"/>
      <c r="C180" s="38"/>
      <c r="D180" s="38" t="s">
        <v>135</v>
      </c>
      <c r="E180" s="38"/>
      <c r="F180" s="38"/>
      <c r="G180" s="38"/>
      <c r="H180" s="38"/>
      <c r="I180" s="38"/>
      <c r="J180" s="38"/>
      <c r="K180" s="38"/>
      <c r="L180" s="38"/>
    </row>
    <row r="181" spans="1:12" hidden="1">
      <c r="A181" s="7" t="s">
        <v>136</v>
      </c>
    </row>
    <row r="182" spans="1:12" hidden="1">
      <c r="A182" s="7" t="s">
        <v>136</v>
      </c>
    </row>
    <row r="183" spans="1:12" hidden="1">
      <c r="A183" s="7" t="s">
        <v>136</v>
      </c>
    </row>
    <row r="184" spans="1:12" hidden="1">
      <c r="A184" s="7" t="s">
        <v>136</v>
      </c>
    </row>
    <row r="185" spans="1:12" hidden="1">
      <c r="A185" s="7" t="s">
        <v>137</v>
      </c>
    </row>
    <row r="186" spans="1:12">
      <c r="A186" s="7" t="s">
        <v>52</v>
      </c>
      <c r="B186" s="38"/>
      <c r="C186" s="38"/>
      <c r="D186" s="38" t="s">
        <v>138</v>
      </c>
      <c r="E186" s="38"/>
      <c r="F186" s="38"/>
      <c r="G186" s="38"/>
      <c r="H186" s="38"/>
      <c r="I186" s="38"/>
      <c r="J186" s="38"/>
      <c r="K186" s="38"/>
      <c r="L186" s="38"/>
    </row>
    <row r="187" spans="1:12" hidden="1">
      <c r="A187" s="7" t="s">
        <v>139</v>
      </c>
    </row>
    <row r="188" spans="1:12" hidden="1">
      <c r="A188" s="7" t="s">
        <v>139</v>
      </c>
    </row>
    <row r="189" spans="1:12" hidden="1">
      <c r="A189" s="7" t="s">
        <v>140</v>
      </c>
    </row>
    <row r="190" spans="1:12">
      <c r="A190" s="7" t="s">
        <v>52</v>
      </c>
      <c r="B190" s="38"/>
      <c r="C190" s="38"/>
      <c r="D190" s="38" t="s">
        <v>141</v>
      </c>
      <c r="E190" s="38"/>
      <c r="F190" s="38"/>
      <c r="G190" s="38"/>
      <c r="H190" s="38"/>
      <c r="I190" s="38"/>
      <c r="J190" s="38"/>
      <c r="K190" s="38"/>
      <c r="L190" s="38"/>
    </row>
    <row r="191" spans="1:12" hidden="1">
      <c r="A191" s="7" t="s">
        <v>142</v>
      </c>
    </row>
    <row r="192" spans="1:12" hidden="1">
      <c r="A192" s="7" t="s">
        <v>142</v>
      </c>
    </row>
    <row r="193" spans="1:12" hidden="1">
      <c r="A193" s="7" t="s">
        <v>142</v>
      </c>
    </row>
    <row r="194" spans="1:12" hidden="1">
      <c r="A194" s="7" t="s">
        <v>143</v>
      </c>
    </row>
    <row r="195" spans="1:12">
      <c r="A195" s="7" t="s">
        <v>52</v>
      </c>
      <c r="B195" s="38"/>
      <c r="C195" s="38"/>
      <c r="D195" s="38" t="s">
        <v>144</v>
      </c>
      <c r="E195" s="38"/>
      <c r="F195" s="38"/>
      <c r="G195" s="38"/>
      <c r="H195" s="38"/>
      <c r="I195" s="38"/>
      <c r="J195" s="38"/>
      <c r="K195" s="38"/>
      <c r="L195" s="38"/>
    </row>
    <row r="196" spans="1:12" hidden="1">
      <c r="A196" s="7" t="s">
        <v>145</v>
      </c>
    </row>
    <row r="197" spans="1:12" hidden="1">
      <c r="A197" s="7" t="s">
        <v>145</v>
      </c>
    </row>
    <row r="198" spans="1:12" hidden="1">
      <c r="A198" s="7" t="s">
        <v>146</v>
      </c>
    </row>
    <row r="199" spans="1:12">
      <c r="A199" s="7" t="s">
        <v>52</v>
      </c>
      <c r="B199" s="38"/>
      <c r="C199" s="38"/>
      <c r="D199" s="38" t="s">
        <v>63</v>
      </c>
      <c r="E199" s="38"/>
      <c r="F199" s="38"/>
      <c r="G199" s="38"/>
      <c r="H199" s="38"/>
      <c r="I199" s="38"/>
      <c r="J199" s="38"/>
      <c r="K199" s="38"/>
      <c r="L199" s="38"/>
    </row>
    <row r="200" spans="1:12" hidden="1">
      <c r="A200" s="7" t="s">
        <v>147</v>
      </c>
    </row>
    <row r="201" spans="1:12" hidden="1">
      <c r="A201" s="7" t="s">
        <v>147</v>
      </c>
    </row>
    <row r="202" spans="1:12" hidden="1">
      <c r="A202" s="7" t="s">
        <v>147</v>
      </c>
    </row>
    <row r="203" spans="1:12" hidden="1">
      <c r="A203" s="7" t="s">
        <v>147</v>
      </c>
    </row>
    <row r="204" spans="1:12" hidden="1">
      <c r="A204" s="7" t="s">
        <v>147</v>
      </c>
    </row>
    <row r="205" spans="1:12" hidden="1">
      <c r="A205" s="7" t="s">
        <v>148</v>
      </c>
    </row>
    <row r="206" spans="1:12">
      <c r="A206" s="7" t="s">
        <v>52</v>
      </c>
      <c r="B206" s="38"/>
      <c r="C206" s="38"/>
      <c r="D206" s="38" t="s">
        <v>149</v>
      </c>
      <c r="E206" s="38"/>
      <c r="F206" s="38"/>
      <c r="G206" s="38"/>
      <c r="H206" s="38"/>
      <c r="I206" s="38"/>
      <c r="J206" s="38"/>
      <c r="K206" s="38"/>
      <c r="L206" s="38"/>
    </row>
    <row r="207" spans="1:12" hidden="1">
      <c r="A207" s="7" t="s">
        <v>150</v>
      </c>
    </row>
    <row r="208" spans="1:12" hidden="1">
      <c r="A208" s="7" t="s">
        <v>150</v>
      </c>
    </row>
    <row r="209" spans="1:12" hidden="1">
      <c r="A209" s="7" t="s">
        <v>150</v>
      </c>
    </row>
    <row r="210" spans="1:12" hidden="1">
      <c r="A210" s="7" t="s">
        <v>150</v>
      </c>
    </row>
    <row r="211" spans="1:12" hidden="1">
      <c r="A211" s="7" t="s">
        <v>151</v>
      </c>
    </row>
    <row r="212" spans="1:12">
      <c r="A212" s="7" t="s">
        <v>52</v>
      </c>
      <c r="B212" s="38"/>
      <c r="C212" s="38"/>
      <c r="D212" s="38" t="s">
        <v>152</v>
      </c>
      <c r="E212" s="38"/>
      <c r="F212" s="38"/>
      <c r="G212" s="38"/>
      <c r="H212" s="38"/>
      <c r="I212" s="38"/>
      <c r="J212" s="38"/>
      <c r="K212" s="38"/>
      <c r="L212" s="38"/>
    </row>
    <row r="213" spans="1:12" hidden="1">
      <c r="A213" s="7" t="s">
        <v>153</v>
      </c>
    </row>
    <row r="214" spans="1:12" hidden="1">
      <c r="A214" s="7" t="s">
        <v>153</v>
      </c>
    </row>
    <row r="215" spans="1:12" hidden="1">
      <c r="A215" s="7" t="s">
        <v>153</v>
      </c>
    </row>
    <row r="216" spans="1:12" hidden="1">
      <c r="A216" s="7" t="s">
        <v>153</v>
      </c>
    </row>
    <row r="217" spans="1:12" hidden="1">
      <c r="A217" s="7" t="s">
        <v>154</v>
      </c>
    </row>
    <row r="218" spans="1:12">
      <c r="A218" s="7" t="s">
        <v>52</v>
      </c>
      <c r="B218" s="38"/>
      <c r="C218" s="38"/>
      <c r="D218" s="38" t="s">
        <v>155</v>
      </c>
      <c r="E218" s="38"/>
      <c r="F218" s="38"/>
      <c r="G218" s="38"/>
      <c r="H218" s="38"/>
      <c r="I218" s="38"/>
      <c r="J218" s="38"/>
      <c r="K218" s="38"/>
      <c r="L218" s="38"/>
    </row>
    <row r="219" spans="1:12" hidden="1">
      <c r="A219" s="7" t="s">
        <v>156</v>
      </c>
    </row>
    <row r="220" spans="1:12" hidden="1">
      <c r="A220" s="7" t="s">
        <v>156</v>
      </c>
    </row>
    <row r="221" spans="1:12" hidden="1">
      <c r="A221" s="7" t="s">
        <v>156</v>
      </c>
    </row>
    <row r="222" spans="1:12" hidden="1">
      <c r="A222" s="7" t="s">
        <v>157</v>
      </c>
    </row>
    <row r="223" spans="1:12">
      <c r="A223" s="7" t="s">
        <v>52</v>
      </c>
      <c r="B223" s="38"/>
      <c r="C223" s="38"/>
      <c r="D223" s="38" t="s">
        <v>158</v>
      </c>
      <c r="E223" s="38"/>
      <c r="F223" s="38"/>
      <c r="G223" s="38"/>
      <c r="H223" s="38"/>
      <c r="I223" s="38"/>
      <c r="J223" s="38"/>
      <c r="K223" s="38"/>
      <c r="L223" s="38"/>
    </row>
    <row r="224" spans="1:12" hidden="1">
      <c r="A224" s="7" t="s">
        <v>159</v>
      </c>
    </row>
    <row r="225" spans="1:12" hidden="1">
      <c r="A225" s="7" t="s">
        <v>159</v>
      </c>
    </row>
    <row r="226" spans="1:12" hidden="1">
      <c r="A226" s="7" t="s">
        <v>159</v>
      </c>
    </row>
    <row r="227" spans="1:12" hidden="1">
      <c r="A227" s="7" t="s">
        <v>160</v>
      </c>
    </row>
    <row r="228" spans="1:12">
      <c r="A228" s="7" t="s">
        <v>52</v>
      </c>
      <c r="B228" s="38"/>
      <c r="C228" s="38"/>
      <c r="D228" s="38" t="s">
        <v>161</v>
      </c>
      <c r="E228" s="38"/>
      <c r="F228" s="38"/>
      <c r="G228" s="38"/>
      <c r="H228" s="38"/>
      <c r="I228" s="38"/>
      <c r="J228" s="38"/>
      <c r="K228" s="38"/>
      <c r="L228" s="38"/>
    </row>
    <row r="229" spans="1:12" hidden="1">
      <c r="A229" s="7" t="s">
        <v>162</v>
      </c>
    </row>
    <row r="230" spans="1:12" hidden="1">
      <c r="A230" s="7" t="s">
        <v>162</v>
      </c>
    </row>
    <row r="231" spans="1:12" hidden="1">
      <c r="A231" s="7" t="s">
        <v>162</v>
      </c>
    </row>
    <row r="232" spans="1:12" hidden="1">
      <c r="A232" s="7" t="s">
        <v>163</v>
      </c>
    </row>
    <row r="233" spans="1:12">
      <c r="A233" s="7" t="s">
        <v>52</v>
      </c>
      <c r="B233" s="38"/>
      <c r="C233" s="38"/>
      <c r="D233" s="38" t="s">
        <v>164</v>
      </c>
      <c r="E233" s="38"/>
      <c r="F233" s="38"/>
      <c r="G233" s="38"/>
      <c r="H233" s="38"/>
      <c r="I233" s="38"/>
      <c r="J233" s="38"/>
      <c r="K233" s="38"/>
      <c r="L233" s="38"/>
    </row>
    <row r="234" spans="1:12" hidden="1">
      <c r="A234" s="7" t="s">
        <v>165</v>
      </c>
    </row>
    <row r="235" spans="1:12" hidden="1">
      <c r="A235" s="7" t="s">
        <v>165</v>
      </c>
    </row>
    <row r="236" spans="1:12" hidden="1">
      <c r="A236" s="7" t="s">
        <v>165</v>
      </c>
    </row>
    <row r="237" spans="1:12" hidden="1">
      <c r="A237" s="7" t="s">
        <v>165</v>
      </c>
    </row>
    <row r="238" spans="1:12" hidden="1">
      <c r="A238" s="7" t="s">
        <v>165</v>
      </c>
    </row>
    <row r="239" spans="1:12" hidden="1">
      <c r="A239" s="7" t="s">
        <v>166</v>
      </c>
    </row>
    <row r="240" spans="1:12" hidden="1">
      <c r="A240" s="7" t="s">
        <v>167</v>
      </c>
    </row>
    <row r="241" spans="1:19" hidden="1">
      <c r="A241" s="7" t="s">
        <v>168</v>
      </c>
    </row>
    <row r="242" spans="1:19" ht="22.5" customHeight="1">
      <c r="A242" s="7">
        <v>9</v>
      </c>
      <c r="B242" s="29" t="s">
        <v>169</v>
      </c>
      <c r="C242" s="29"/>
      <c r="D242" s="30" t="s">
        <v>170</v>
      </c>
      <c r="E242" s="31"/>
      <c r="F242" s="31"/>
      <c r="G242" s="31"/>
      <c r="H242" s="32" t="s">
        <v>15</v>
      </c>
      <c r="I242" s="33">
        <v>1063</v>
      </c>
      <c r="J242" s="34"/>
      <c r="K242" s="35"/>
      <c r="L242" s="36">
        <f>IF(AND(I242= "",J242= ""), 0, ROUND(ROUND(K242, 2) * ROUND(IF(J242="",I242,J242),  2), 2))</f>
        <v/>
      </c>
      <c r="M242" s="7"/>
      <c r="O242" s="37">
        <v>0.2</v>
      </c>
      <c r="S242" s="7">
        <v>1906</v>
      </c>
    </row>
    <row r="243" spans="1:19" hidden="1">
      <c r="A243" s="7" t="s">
        <v>51</v>
      </c>
    </row>
    <row r="244" spans="1:19" hidden="1">
      <c r="A244" s="7" t="s">
        <v>51</v>
      </c>
    </row>
    <row r="245" spans="1:19" hidden="1">
      <c r="A245" s="7" t="s">
        <v>51</v>
      </c>
    </row>
    <row r="246" spans="1:19" hidden="1">
      <c r="A246" s="7" t="s">
        <v>51</v>
      </c>
    </row>
    <row r="247" spans="1:19">
      <c r="A247" s="7" t="s">
        <v>52</v>
      </c>
      <c r="B247" s="38"/>
      <c r="C247" s="38"/>
      <c r="D247" s="38" t="s">
        <v>171</v>
      </c>
      <c r="E247" s="38"/>
      <c r="F247" s="38"/>
      <c r="G247" s="38"/>
      <c r="H247" s="38"/>
      <c r="I247" s="38"/>
      <c r="J247" s="38"/>
      <c r="K247" s="38"/>
      <c r="L247" s="38"/>
    </row>
    <row r="248" spans="1:19" hidden="1">
      <c r="A248" s="7" t="s">
        <v>167</v>
      </c>
    </row>
    <row r="249" spans="1:19" hidden="1">
      <c r="A249" s="7" t="s">
        <v>168</v>
      </c>
    </row>
    <row r="250" spans="1:19">
      <c r="A250" s="7" t="s">
        <v>172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</row>
    <row r="251" spans="1:19" ht="25.5" customHeight="1">
      <c r="B251" s="31"/>
      <c r="C251" s="31"/>
      <c r="D251" s="39" t="s">
        <v>48</v>
      </c>
      <c r="E251" s="40"/>
      <c r="F251" s="40"/>
      <c r="G251" s="40"/>
      <c r="H251" s="41"/>
      <c r="I251" s="41"/>
      <c r="J251" s="41"/>
      <c r="K251" s="41"/>
      <c r="L251" s="42"/>
    </row>
    <row r="252" spans="1:19">
      <c r="B252" s="31"/>
      <c r="C252" s="31"/>
      <c r="D252" s="43"/>
      <c r="E252" s="7"/>
      <c r="F252" s="7"/>
      <c r="G252" s="7"/>
      <c r="H252" s="7"/>
      <c r="I252" s="7"/>
      <c r="J252" s="7"/>
      <c r="K252" s="7"/>
      <c r="L252" s="8"/>
    </row>
    <row r="253" spans="1:19">
      <c r="B253" s="31"/>
      <c r="C253" s="31"/>
      <c r="D253" s="44" t="s">
        <v>173</v>
      </c>
      <c r="E253" s="45"/>
      <c r="F253" s="45"/>
      <c r="G253" s="45"/>
      <c r="H253" s="46">
        <f>SUMIF(M12:M250, IF(M11="","",M11), L12:L250)</f>
        <v/>
      </c>
      <c r="I253" s="46"/>
      <c r="J253" s="46"/>
      <c r="K253" s="46"/>
      <c r="L253" s="47"/>
    </row>
    <row r="254" spans="1:19" hidden="1">
      <c r="B254" s="31"/>
      <c r="C254" s="31"/>
      <c r="D254" s="48" t="s">
        <v>174</v>
      </c>
      <c r="E254" s="49"/>
      <c r="F254" s="49"/>
      <c r="G254" s="49"/>
      <c r="H254" s="50">
        <f>ROUND(SUMIF(M12:M250, IF(M11="","",M11), L12:L250) * 0.2, 2)</f>
        <v/>
      </c>
      <c r="I254" s="50"/>
      <c r="J254" s="50"/>
      <c r="K254" s="50"/>
      <c r="L254" s="51"/>
    </row>
    <row r="255" spans="1:19" hidden="1">
      <c r="B255" s="31"/>
      <c r="C255" s="31"/>
      <c r="D255" s="44" t="s">
        <v>175</v>
      </c>
      <c r="E255" s="45"/>
      <c r="F255" s="45"/>
      <c r="G255" s="45"/>
      <c r="H255" s="46">
        <f>SUM(H253:H254)</f>
        <v/>
      </c>
      <c r="I255" s="46"/>
      <c r="J255" s="46"/>
      <c r="K255" s="46"/>
      <c r="L255" s="47"/>
    </row>
    <row r="256" spans="1:19" ht="31.5" customHeight="1">
      <c r="A256" s="7">
        <v>3</v>
      </c>
      <c r="B256" s="27" t="s">
        <v>176</v>
      </c>
      <c r="C256" s="27"/>
      <c r="D256" s="28" t="s">
        <v>177</v>
      </c>
      <c r="E256" s="28"/>
      <c r="F256" s="28"/>
      <c r="G256" s="28"/>
      <c r="H256" s="28"/>
      <c r="I256" s="28"/>
      <c r="J256" s="28"/>
      <c r="K256" s="28"/>
      <c r="L256" s="28"/>
      <c r="M256" s="7"/>
    </row>
    <row r="257" spans="1:19" ht="22.5" customHeight="1">
      <c r="A257" s="7">
        <v>9</v>
      </c>
      <c r="B257" s="29" t="s">
        <v>178</v>
      </c>
      <c r="C257" s="29"/>
      <c r="D257" s="30" t="s">
        <v>179</v>
      </c>
      <c r="E257" s="31"/>
      <c r="F257" s="31"/>
      <c r="G257" s="31"/>
      <c r="H257" s="32" t="s">
        <v>15</v>
      </c>
      <c r="I257" s="33">
        <v>111</v>
      </c>
      <c r="J257" s="34"/>
      <c r="K257" s="35"/>
      <c r="L257" s="36">
        <f>IF(AND(I257= "",J257= ""), 0, ROUND(ROUND(K257, 2) * ROUND(IF(J257="",I257,J257),  2), 2))</f>
        <v/>
      </c>
      <c r="M257" s="7"/>
      <c r="O257" s="37">
        <v>0.2</v>
      </c>
      <c r="S257" s="7">
        <v>1906</v>
      </c>
    </row>
    <row r="258" spans="1:19" hidden="1">
      <c r="A258" s="7" t="s">
        <v>51</v>
      </c>
    </row>
    <row r="259" spans="1:19" hidden="1">
      <c r="A259" s="7" t="s">
        <v>51</v>
      </c>
    </row>
    <row r="260" spans="1:19" hidden="1">
      <c r="A260" s="7" t="s">
        <v>51</v>
      </c>
    </row>
    <row r="261" spans="1:19" hidden="1">
      <c r="A261" s="7" t="s">
        <v>51</v>
      </c>
    </row>
    <row r="262" spans="1:19" hidden="1">
      <c r="A262" s="7" t="s">
        <v>51</v>
      </c>
    </row>
    <row r="263" spans="1:19" hidden="1">
      <c r="A263" s="7" t="s">
        <v>51</v>
      </c>
    </row>
    <row r="264" spans="1:19" hidden="1">
      <c r="A264" s="7" t="s">
        <v>51</v>
      </c>
    </row>
    <row r="265" spans="1:19" hidden="1">
      <c r="A265" s="7" t="s">
        <v>51</v>
      </c>
    </row>
    <row r="266" spans="1:19">
      <c r="A266" s="7" t="s">
        <v>52</v>
      </c>
      <c r="B266" s="38"/>
      <c r="C266" s="38"/>
      <c r="D266" s="38" t="s">
        <v>171</v>
      </c>
      <c r="E266" s="38"/>
      <c r="F266" s="38"/>
      <c r="G266" s="38"/>
      <c r="H266" s="38"/>
      <c r="I266" s="38"/>
      <c r="J266" s="38"/>
      <c r="K266" s="38"/>
      <c r="L266" s="38"/>
    </row>
    <row r="267" spans="1:19">
      <c r="A267" s="7" t="s">
        <v>52</v>
      </c>
      <c r="B267" s="38"/>
      <c r="C267" s="38"/>
      <c r="D267" s="38" t="s">
        <v>180</v>
      </c>
      <c r="E267" s="38"/>
      <c r="F267" s="38"/>
      <c r="G267" s="38"/>
      <c r="H267" s="38"/>
      <c r="I267" s="38"/>
      <c r="J267" s="38"/>
      <c r="K267" s="38"/>
      <c r="L267" s="38"/>
    </row>
    <row r="268" spans="1:19" hidden="1">
      <c r="A268" s="7" t="s">
        <v>55</v>
      </c>
    </row>
    <row r="269" spans="1:19" hidden="1">
      <c r="A269" s="7" t="s">
        <v>55</v>
      </c>
    </row>
    <row r="270" spans="1:19" hidden="1">
      <c r="A270" s="7" t="s">
        <v>55</v>
      </c>
    </row>
    <row r="271" spans="1:19" hidden="1">
      <c r="A271" s="7" t="s">
        <v>55</v>
      </c>
    </row>
    <row r="272" spans="1:19" hidden="1">
      <c r="A272" s="7" t="s">
        <v>56</v>
      </c>
    </row>
    <row r="273" spans="1:19">
      <c r="A273" s="7" t="s">
        <v>52</v>
      </c>
      <c r="B273" s="38"/>
      <c r="C273" s="38"/>
      <c r="D273" s="38" t="s">
        <v>108</v>
      </c>
      <c r="E273" s="38"/>
      <c r="F273" s="38"/>
      <c r="G273" s="38"/>
      <c r="H273" s="38"/>
      <c r="I273" s="38"/>
      <c r="J273" s="38"/>
      <c r="K273" s="38"/>
      <c r="L273" s="38"/>
    </row>
    <row r="274" spans="1:19" hidden="1">
      <c r="A274" s="7" t="s">
        <v>109</v>
      </c>
    </row>
    <row r="275" spans="1:19" hidden="1">
      <c r="A275" s="7" t="s">
        <v>109</v>
      </c>
    </row>
    <row r="276" spans="1:19" hidden="1">
      <c r="A276" s="7" t="s">
        <v>109</v>
      </c>
    </row>
    <row r="277" spans="1:19" hidden="1">
      <c r="A277" s="7" t="s">
        <v>110</v>
      </c>
    </row>
    <row r="278" spans="1:19" hidden="1">
      <c r="A278" s="7" t="s">
        <v>167</v>
      </c>
    </row>
    <row r="279" spans="1:19" hidden="1">
      <c r="A279" s="7" t="s">
        <v>168</v>
      </c>
    </row>
    <row r="280" spans="1:19">
      <c r="A280" s="7" t="s">
        <v>172</v>
      </c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</row>
    <row r="281" spans="1:19">
      <c r="B281" s="31"/>
      <c r="C281" s="31"/>
      <c r="D281" s="39" t="s">
        <v>177</v>
      </c>
      <c r="E281" s="40"/>
      <c r="F281" s="40"/>
      <c r="G281" s="40"/>
      <c r="H281" s="41"/>
      <c r="I281" s="41"/>
      <c r="J281" s="41"/>
      <c r="K281" s="41"/>
      <c r="L281" s="42"/>
    </row>
    <row r="282" spans="1:19">
      <c r="B282" s="31"/>
      <c r="C282" s="31"/>
      <c r="D282" s="43"/>
      <c r="E282" s="7"/>
      <c r="F282" s="7"/>
      <c r="G282" s="7"/>
      <c r="H282" s="7"/>
      <c r="I282" s="7"/>
      <c r="J282" s="7"/>
      <c r="K282" s="7"/>
      <c r="L282" s="8"/>
    </row>
    <row r="283" spans="1:19">
      <c r="B283" s="31"/>
      <c r="C283" s="31"/>
      <c r="D283" s="44" t="s">
        <v>173</v>
      </c>
      <c r="E283" s="45"/>
      <c r="F283" s="45"/>
      <c r="G283" s="45"/>
      <c r="H283" s="46">
        <f>SUMIF(M257:M280, IF(M256="","",M256), L257:L280)</f>
        <v/>
      </c>
      <c r="I283" s="46"/>
      <c r="J283" s="46"/>
      <c r="K283" s="46"/>
      <c r="L283" s="47"/>
    </row>
    <row r="284" spans="1:19" hidden="1">
      <c r="B284" s="31"/>
      <c r="C284" s="31"/>
      <c r="D284" s="48" t="s">
        <v>174</v>
      </c>
      <c r="E284" s="49"/>
      <c r="F284" s="49"/>
      <c r="G284" s="49"/>
      <c r="H284" s="50">
        <f>ROUND(SUMIF(M257:M280, IF(M256="","",M256), L257:L280) * 0.2, 2)</f>
        <v/>
      </c>
      <c r="I284" s="50"/>
      <c r="J284" s="50"/>
      <c r="K284" s="50"/>
      <c r="L284" s="51"/>
    </row>
    <row r="285" spans="1:19" hidden="1">
      <c r="B285" s="31"/>
      <c r="C285" s="31"/>
      <c r="D285" s="44" t="s">
        <v>175</v>
      </c>
      <c r="E285" s="45"/>
      <c r="F285" s="45"/>
      <c r="G285" s="45"/>
      <c r="H285" s="46">
        <f>SUM(H283:H284)</f>
        <v/>
      </c>
      <c r="I285" s="46"/>
      <c r="J285" s="46"/>
      <c r="K285" s="46"/>
      <c r="L285" s="47"/>
    </row>
    <row r="286" spans="1:19" ht="31.5" customHeight="1">
      <c r="A286" s="7">
        <v>3</v>
      </c>
      <c r="B286" s="27" t="s">
        <v>181</v>
      </c>
      <c r="C286" s="27"/>
      <c r="D286" s="28" t="s">
        <v>182</v>
      </c>
      <c r="E286" s="28"/>
      <c r="F286" s="28"/>
      <c r="G286" s="28"/>
      <c r="H286" s="28"/>
      <c r="I286" s="28"/>
      <c r="J286" s="28"/>
      <c r="K286" s="28"/>
      <c r="L286" s="28"/>
      <c r="M286" s="7"/>
    </row>
    <row r="287" spans="1:19">
      <c r="A287" s="7">
        <v>9</v>
      </c>
      <c r="B287" s="29" t="s">
        <v>183</v>
      </c>
      <c r="C287" s="29"/>
      <c r="D287" s="30" t="s">
        <v>184</v>
      </c>
      <c r="E287" s="31"/>
      <c r="F287" s="31"/>
      <c r="G287" s="31"/>
      <c r="H287" s="32" t="s">
        <v>15</v>
      </c>
      <c r="I287" s="33">
        <v>15</v>
      </c>
      <c r="J287" s="34"/>
      <c r="K287" s="35"/>
      <c r="L287" s="36">
        <f>IF(AND(I287= "",J287= ""), 0, ROUND(ROUND(K287, 2) * ROUND(IF(J287="",I287,J287),  2), 2))</f>
        <v/>
      </c>
      <c r="M287" s="7"/>
      <c r="O287" s="37">
        <v>0.2</v>
      </c>
      <c r="S287" s="7">
        <v>1906</v>
      </c>
    </row>
    <row r="288" spans="1:19" hidden="1">
      <c r="A288" s="7" t="s">
        <v>51</v>
      </c>
    </row>
    <row r="289" spans="1:12">
      <c r="A289" s="7" t="s">
        <v>52</v>
      </c>
      <c r="B289" s="38"/>
      <c r="C289" s="38"/>
      <c r="D289" s="38" t="s">
        <v>185</v>
      </c>
      <c r="E289" s="38"/>
      <c r="F289" s="38"/>
      <c r="G289" s="38"/>
      <c r="H289" s="38"/>
      <c r="I289" s="38"/>
      <c r="J289" s="38"/>
      <c r="K289" s="38"/>
      <c r="L289" s="38"/>
    </row>
    <row r="290" spans="1:12">
      <c r="A290" s="7" t="s">
        <v>52</v>
      </c>
      <c r="B290" s="38"/>
      <c r="C290" s="38"/>
      <c r="D290" s="38" t="s">
        <v>186</v>
      </c>
      <c r="E290" s="38"/>
      <c r="F290" s="38"/>
      <c r="G290" s="38"/>
      <c r="H290" s="38"/>
      <c r="I290" s="38"/>
      <c r="J290" s="38"/>
      <c r="K290" s="38"/>
      <c r="L290" s="38"/>
    </row>
    <row r="291" spans="1:12">
      <c r="A291" s="7" t="s">
        <v>52</v>
      </c>
      <c r="B291" s="38"/>
      <c r="C291" s="38"/>
      <c r="D291" s="38" t="s">
        <v>187</v>
      </c>
      <c r="E291" s="38"/>
      <c r="F291" s="38"/>
      <c r="G291" s="38"/>
      <c r="H291" s="38"/>
      <c r="I291" s="38"/>
      <c r="J291" s="38"/>
      <c r="K291" s="38"/>
      <c r="L291" s="38"/>
    </row>
    <row r="292" spans="1:12" hidden="1">
      <c r="A292" s="7" t="s">
        <v>58</v>
      </c>
    </row>
    <row r="293" spans="1:12" hidden="1">
      <c r="A293" s="7" t="s">
        <v>58</v>
      </c>
    </row>
    <row r="294" spans="1:12" hidden="1">
      <c r="A294" s="7" t="s">
        <v>59</v>
      </c>
    </row>
    <row r="295" spans="1:12">
      <c r="A295" s="7" t="s">
        <v>52</v>
      </c>
      <c r="B295" s="38"/>
      <c r="C295" s="38"/>
      <c r="D295" s="38" t="s">
        <v>188</v>
      </c>
      <c r="E295" s="38"/>
      <c r="F295" s="38"/>
      <c r="G295" s="38"/>
      <c r="H295" s="38"/>
      <c r="I295" s="38"/>
      <c r="J295" s="38"/>
      <c r="K295" s="38"/>
      <c r="L295" s="38"/>
    </row>
    <row r="296" spans="1:12" hidden="1">
      <c r="A296" s="7" t="s">
        <v>61</v>
      </c>
    </row>
    <row r="297" spans="1:12" hidden="1">
      <c r="A297" s="7" t="s">
        <v>61</v>
      </c>
    </row>
    <row r="298" spans="1:12" hidden="1">
      <c r="A298" s="7" t="s">
        <v>61</v>
      </c>
    </row>
    <row r="299" spans="1:12" hidden="1">
      <c r="A299" s="7" t="s">
        <v>62</v>
      </c>
    </row>
    <row r="300" spans="1:12">
      <c r="A300" s="7" t="s">
        <v>52</v>
      </c>
      <c r="B300" s="38"/>
      <c r="C300" s="38"/>
      <c r="D300" s="38" t="s">
        <v>189</v>
      </c>
      <c r="E300" s="38"/>
      <c r="F300" s="38"/>
      <c r="G300" s="38"/>
      <c r="H300" s="38"/>
      <c r="I300" s="38"/>
      <c r="J300" s="38"/>
      <c r="K300" s="38"/>
      <c r="L300" s="38"/>
    </row>
    <row r="301" spans="1:12" hidden="1">
      <c r="A301" s="7" t="s">
        <v>67</v>
      </c>
    </row>
    <row r="302" spans="1:12" hidden="1">
      <c r="A302" s="7" t="s">
        <v>67</v>
      </c>
    </row>
    <row r="303" spans="1:12" hidden="1">
      <c r="A303" s="7" t="s">
        <v>68</v>
      </c>
    </row>
    <row r="304" spans="1:12">
      <c r="A304" s="7" t="s">
        <v>52</v>
      </c>
      <c r="B304" s="38"/>
      <c r="C304" s="38"/>
      <c r="D304" s="38" t="s">
        <v>190</v>
      </c>
      <c r="E304" s="38"/>
      <c r="F304" s="38"/>
      <c r="G304" s="38"/>
      <c r="H304" s="38"/>
      <c r="I304" s="38"/>
      <c r="J304" s="38"/>
      <c r="K304" s="38"/>
      <c r="L304" s="38"/>
    </row>
    <row r="305" spans="1:19" hidden="1">
      <c r="A305" s="7" t="s">
        <v>70</v>
      </c>
    </row>
    <row r="306" spans="1:19" hidden="1">
      <c r="A306" s="7" t="s">
        <v>70</v>
      </c>
    </row>
    <row r="307" spans="1:19" hidden="1">
      <c r="A307" s="7" t="s">
        <v>70</v>
      </c>
    </row>
    <row r="308" spans="1:19" hidden="1">
      <c r="A308" s="7" t="s">
        <v>71</v>
      </c>
    </row>
    <row r="309" spans="1:19">
      <c r="A309" s="7" t="s">
        <v>52</v>
      </c>
      <c r="B309" s="38"/>
      <c r="C309" s="38"/>
      <c r="D309" s="38" t="s">
        <v>191</v>
      </c>
      <c r="E309" s="38"/>
      <c r="F309" s="38"/>
      <c r="G309" s="38"/>
      <c r="H309" s="38"/>
      <c r="I309" s="38"/>
      <c r="J309" s="38"/>
      <c r="K309" s="38"/>
      <c r="L309" s="38"/>
    </row>
    <row r="310" spans="1:19" hidden="1">
      <c r="A310" s="7" t="s">
        <v>139</v>
      </c>
    </row>
    <row r="311" spans="1:19" hidden="1">
      <c r="A311" s="7" t="s">
        <v>139</v>
      </c>
    </row>
    <row r="312" spans="1:19" hidden="1">
      <c r="A312" s="7" t="s">
        <v>140</v>
      </c>
    </row>
    <row r="313" spans="1:19">
      <c r="A313" s="7" t="s">
        <v>52</v>
      </c>
      <c r="B313" s="38"/>
      <c r="C313" s="38"/>
      <c r="D313" s="38" t="s">
        <v>192</v>
      </c>
      <c r="E313" s="38"/>
      <c r="F313" s="38"/>
      <c r="G313" s="38"/>
      <c r="H313" s="38"/>
      <c r="I313" s="38"/>
      <c r="J313" s="38"/>
      <c r="K313" s="38"/>
      <c r="L313" s="38"/>
    </row>
    <row r="314" spans="1:19" hidden="1">
      <c r="A314" s="7" t="s">
        <v>145</v>
      </c>
    </row>
    <row r="315" spans="1:19" hidden="1">
      <c r="A315" s="7" t="s">
        <v>145</v>
      </c>
    </row>
    <row r="316" spans="1:19" hidden="1">
      <c r="A316" s="7" t="s">
        <v>146</v>
      </c>
    </row>
    <row r="317" spans="1:19" hidden="1">
      <c r="A317" s="7" t="s">
        <v>167</v>
      </c>
    </row>
    <row r="318" spans="1:19" hidden="1">
      <c r="A318" s="7" t="s">
        <v>168</v>
      </c>
    </row>
    <row r="319" spans="1:19" ht="22.5" customHeight="1">
      <c r="A319" s="7">
        <v>9</v>
      </c>
      <c r="B319" s="29" t="s">
        <v>193</v>
      </c>
      <c r="C319" s="29"/>
      <c r="D319" s="30" t="s">
        <v>194</v>
      </c>
      <c r="E319" s="31"/>
      <c r="F319" s="31"/>
      <c r="G319" s="31"/>
      <c r="H319" s="32" t="s">
        <v>15</v>
      </c>
      <c r="I319" s="33">
        <v>15</v>
      </c>
      <c r="J319" s="34"/>
      <c r="K319" s="35"/>
      <c r="L319" s="36">
        <f>IF(AND(I319= "",J319= ""), 0, ROUND(ROUND(K319, 2) * ROUND(IF(J319="",I319,J319),  2), 2))</f>
        <v/>
      </c>
      <c r="M319" s="7"/>
      <c r="O319" s="37">
        <v>0.2</v>
      </c>
      <c r="S319" s="7">
        <v>1906</v>
      </c>
    </row>
    <row r="320" spans="1:19" hidden="1">
      <c r="A320" s="7" t="s">
        <v>51</v>
      </c>
    </row>
    <row r="321" spans="1:19" hidden="1">
      <c r="A321" s="7" t="s">
        <v>51</v>
      </c>
    </row>
    <row r="322" spans="1:19" hidden="1">
      <c r="A322" s="7" t="s">
        <v>51</v>
      </c>
    </row>
    <row r="323" spans="1:19" hidden="1">
      <c r="A323" s="7" t="s">
        <v>51</v>
      </c>
    </row>
    <row r="324" spans="1:19" hidden="1">
      <c r="A324" s="7" t="s">
        <v>51</v>
      </c>
    </row>
    <row r="325" spans="1:19" hidden="1">
      <c r="A325" s="7" t="s">
        <v>51</v>
      </c>
    </row>
    <row r="326" spans="1:19" hidden="1">
      <c r="A326" s="7" t="s">
        <v>51</v>
      </c>
    </row>
    <row r="327" spans="1:19">
      <c r="A327" s="7" t="s">
        <v>52</v>
      </c>
      <c r="B327" s="38"/>
      <c r="C327" s="38"/>
      <c r="D327" s="38" t="s">
        <v>195</v>
      </c>
      <c r="E327" s="38"/>
      <c r="F327" s="38"/>
      <c r="G327" s="38"/>
      <c r="H327" s="38"/>
      <c r="I327" s="38"/>
      <c r="J327" s="38"/>
      <c r="K327" s="38"/>
      <c r="L327" s="38"/>
    </row>
    <row r="328" spans="1:19" hidden="1">
      <c r="A328" s="7" t="s">
        <v>167</v>
      </c>
    </row>
    <row r="329" spans="1:19" hidden="1">
      <c r="A329" s="7" t="s">
        <v>168</v>
      </c>
    </row>
    <row r="330" spans="1:19">
      <c r="A330" s="7">
        <v>9</v>
      </c>
      <c r="B330" s="29" t="s">
        <v>196</v>
      </c>
      <c r="C330" s="29"/>
      <c r="D330" s="30" t="s">
        <v>197</v>
      </c>
      <c r="E330" s="31"/>
      <c r="F330" s="31"/>
      <c r="G330" s="31"/>
      <c r="H330" s="32" t="s">
        <v>198</v>
      </c>
      <c r="I330" s="33">
        <v>32.3</v>
      </c>
      <c r="J330" s="34"/>
      <c r="K330" s="35"/>
      <c r="L330" s="36">
        <f>IF(AND(I330= "",J330= ""), 0, ROUND(ROUND(K330, 2) * ROUND(IF(J330="",I330,J330),  2), 2))</f>
        <v/>
      </c>
      <c r="M330" s="7"/>
      <c r="O330" s="37">
        <v>0.2</v>
      </c>
      <c r="S330" s="7">
        <v>1906</v>
      </c>
    </row>
    <row r="331" spans="1:19" hidden="1">
      <c r="A331" s="7" t="s">
        <v>51</v>
      </c>
    </row>
    <row r="332" spans="1:19" hidden="1">
      <c r="A332" s="7" t="s">
        <v>51</v>
      </c>
    </row>
    <row r="333" spans="1:19">
      <c r="A333" s="7" t="s">
        <v>52</v>
      </c>
      <c r="B333" s="38"/>
      <c r="C333" s="38"/>
      <c r="D333" s="38" t="s">
        <v>195</v>
      </c>
      <c r="E333" s="38"/>
      <c r="F333" s="38"/>
      <c r="G333" s="38"/>
      <c r="H333" s="38"/>
      <c r="I333" s="38"/>
      <c r="J333" s="38"/>
      <c r="K333" s="38"/>
      <c r="L333" s="38"/>
    </row>
    <row r="334" spans="1:19">
      <c r="A334" s="7" t="s">
        <v>52</v>
      </c>
      <c r="B334" s="38"/>
      <c r="C334" s="38"/>
      <c r="D334" s="38" t="s">
        <v>186</v>
      </c>
      <c r="E334" s="38"/>
      <c r="F334" s="38"/>
      <c r="G334" s="38"/>
      <c r="H334" s="38"/>
      <c r="I334" s="38"/>
      <c r="J334" s="38"/>
      <c r="K334" s="38"/>
      <c r="L334" s="38"/>
    </row>
    <row r="335" spans="1:19">
      <c r="A335" s="7" t="s">
        <v>52</v>
      </c>
      <c r="B335" s="38"/>
      <c r="C335" s="38"/>
      <c r="D335" s="38" t="s">
        <v>187</v>
      </c>
      <c r="E335" s="38"/>
      <c r="F335" s="38"/>
      <c r="G335" s="38"/>
      <c r="H335" s="38"/>
      <c r="I335" s="38"/>
      <c r="J335" s="38"/>
      <c r="K335" s="38"/>
      <c r="L335" s="38"/>
    </row>
    <row r="336" spans="1:19" hidden="1">
      <c r="A336" s="7" t="s">
        <v>58</v>
      </c>
    </row>
    <row r="337" spans="1:12" hidden="1">
      <c r="A337" s="7" t="s">
        <v>58</v>
      </c>
    </row>
    <row r="338" spans="1:12" hidden="1">
      <c r="A338" s="7" t="s">
        <v>59</v>
      </c>
    </row>
    <row r="339" spans="1:12">
      <c r="A339" s="7" t="s">
        <v>52</v>
      </c>
      <c r="B339" s="38"/>
      <c r="C339" s="38"/>
      <c r="D339" s="38" t="s">
        <v>188</v>
      </c>
      <c r="E339" s="38"/>
      <c r="F339" s="38"/>
      <c r="G339" s="38"/>
      <c r="H339" s="38"/>
      <c r="I339" s="38"/>
      <c r="J339" s="38"/>
      <c r="K339" s="38"/>
      <c r="L339" s="38"/>
    </row>
    <row r="340" spans="1:12" hidden="1">
      <c r="A340" s="7" t="s">
        <v>61</v>
      </c>
    </row>
    <row r="341" spans="1:12" hidden="1">
      <c r="A341" s="7" t="s">
        <v>61</v>
      </c>
    </row>
    <row r="342" spans="1:12" hidden="1">
      <c r="A342" s="7" t="s">
        <v>62</v>
      </c>
    </row>
    <row r="343" spans="1:12">
      <c r="A343" s="7" t="s">
        <v>52</v>
      </c>
      <c r="B343" s="38"/>
      <c r="C343" s="38"/>
      <c r="D343" s="38" t="s">
        <v>189</v>
      </c>
      <c r="E343" s="38"/>
      <c r="F343" s="38"/>
      <c r="G343" s="38"/>
      <c r="H343" s="38"/>
      <c r="I343" s="38"/>
      <c r="J343" s="38"/>
      <c r="K343" s="38"/>
      <c r="L343" s="38"/>
    </row>
    <row r="344" spans="1:12" hidden="1">
      <c r="A344" s="7" t="s">
        <v>67</v>
      </c>
    </row>
    <row r="345" spans="1:12" hidden="1">
      <c r="A345" s="7" t="s">
        <v>67</v>
      </c>
    </row>
    <row r="346" spans="1:12" hidden="1">
      <c r="A346" s="7" t="s">
        <v>68</v>
      </c>
    </row>
    <row r="347" spans="1:12">
      <c r="A347" s="7" t="s">
        <v>52</v>
      </c>
      <c r="B347" s="38"/>
      <c r="C347" s="38"/>
      <c r="D347" s="38" t="s">
        <v>188</v>
      </c>
      <c r="E347" s="38"/>
      <c r="F347" s="38"/>
      <c r="G347" s="38"/>
      <c r="H347" s="38"/>
      <c r="I347" s="38"/>
      <c r="J347" s="38"/>
      <c r="K347" s="38"/>
      <c r="L347" s="38"/>
    </row>
    <row r="348" spans="1:12" hidden="1">
      <c r="A348" s="7" t="s">
        <v>70</v>
      </c>
    </row>
    <row r="349" spans="1:12" hidden="1">
      <c r="A349" s="7" t="s">
        <v>70</v>
      </c>
    </row>
    <row r="350" spans="1:12" hidden="1">
      <c r="A350" s="7" t="s">
        <v>71</v>
      </c>
    </row>
    <row r="351" spans="1:12">
      <c r="A351" s="7" t="s">
        <v>52</v>
      </c>
      <c r="B351" s="38"/>
      <c r="C351" s="38"/>
      <c r="D351" s="38" t="s">
        <v>191</v>
      </c>
      <c r="E351" s="38"/>
      <c r="F351" s="38"/>
      <c r="G351" s="38"/>
      <c r="H351" s="38"/>
      <c r="I351" s="38"/>
      <c r="J351" s="38"/>
      <c r="K351" s="38"/>
      <c r="L351" s="38"/>
    </row>
    <row r="352" spans="1:12" hidden="1">
      <c r="A352" s="7" t="s">
        <v>139</v>
      </c>
    </row>
    <row r="353" spans="1:19" hidden="1">
      <c r="A353" s="7" t="s">
        <v>139</v>
      </c>
    </row>
    <row r="354" spans="1:19" hidden="1">
      <c r="A354" s="7" t="s">
        <v>140</v>
      </c>
    </row>
    <row r="355" spans="1:19">
      <c r="A355" s="7" t="s">
        <v>52</v>
      </c>
      <c r="B355" s="38"/>
      <c r="C355" s="38"/>
      <c r="D355" s="38" t="s">
        <v>192</v>
      </c>
      <c r="E355" s="38"/>
      <c r="F355" s="38"/>
      <c r="G355" s="38"/>
      <c r="H355" s="38"/>
      <c r="I355" s="38"/>
      <c r="J355" s="38"/>
      <c r="K355" s="38"/>
      <c r="L355" s="38"/>
    </row>
    <row r="356" spans="1:19" hidden="1">
      <c r="A356" s="7" t="s">
        <v>145</v>
      </c>
    </row>
    <row r="357" spans="1:19" hidden="1">
      <c r="A357" s="7" t="s">
        <v>145</v>
      </c>
    </row>
    <row r="358" spans="1:19" hidden="1">
      <c r="A358" s="7" t="s">
        <v>146</v>
      </c>
    </row>
    <row r="359" spans="1:19" hidden="1">
      <c r="A359" s="7" t="s">
        <v>167</v>
      </c>
    </row>
    <row r="360" spans="1:19" hidden="1">
      <c r="A360" s="7" t="s">
        <v>168</v>
      </c>
    </row>
    <row r="361" spans="1:19">
      <c r="A361" s="7">
        <v>9</v>
      </c>
      <c r="B361" s="29" t="s">
        <v>199</v>
      </c>
      <c r="C361" s="29"/>
      <c r="D361" s="30" t="s">
        <v>200</v>
      </c>
      <c r="E361" s="31"/>
      <c r="F361" s="31"/>
      <c r="G361" s="31"/>
      <c r="H361" s="32" t="s">
        <v>17</v>
      </c>
      <c r="I361" s="52">
        <v>6</v>
      </c>
      <c r="J361" s="53"/>
      <c r="K361" s="35"/>
      <c r="L361" s="36">
        <f>IF(AND(I361= "",J361= ""), 0, ROUND(ROUND(K361, 2) * ROUND(IF(J361="",I361,J361),  0), 2))</f>
        <v/>
      </c>
      <c r="M361" s="7"/>
      <c r="O361" s="37">
        <v>0.2</v>
      </c>
      <c r="S361" s="7">
        <v>1906</v>
      </c>
    </row>
    <row r="362" spans="1:19" hidden="1">
      <c r="A362" s="7" t="s">
        <v>51</v>
      </c>
    </row>
    <row r="363" spans="1:19" hidden="1">
      <c r="A363" s="7" t="s">
        <v>51</v>
      </c>
    </row>
    <row r="364" spans="1:19">
      <c r="A364" s="7" t="s">
        <v>52</v>
      </c>
      <c r="B364" s="38"/>
      <c r="C364" s="38"/>
      <c r="D364" s="38" t="s">
        <v>195</v>
      </c>
      <c r="E364" s="38"/>
      <c r="F364" s="38"/>
      <c r="G364" s="38"/>
      <c r="H364" s="38"/>
      <c r="I364" s="38"/>
      <c r="J364" s="38"/>
      <c r="K364" s="38"/>
      <c r="L364" s="38"/>
    </row>
    <row r="365" spans="1:19">
      <c r="A365" s="7" t="s">
        <v>52</v>
      </c>
      <c r="B365" s="38"/>
      <c r="C365" s="38"/>
      <c r="D365" s="38" t="s">
        <v>186</v>
      </c>
      <c r="E365" s="38"/>
      <c r="F365" s="38"/>
      <c r="G365" s="38"/>
      <c r="H365" s="38"/>
      <c r="I365" s="38"/>
      <c r="J365" s="38"/>
      <c r="K365" s="38"/>
      <c r="L365" s="38"/>
    </row>
    <row r="366" spans="1:19">
      <c r="A366" s="7" t="s">
        <v>52</v>
      </c>
      <c r="B366" s="38"/>
      <c r="C366" s="38"/>
      <c r="D366" s="38" t="s">
        <v>187</v>
      </c>
      <c r="E366" s="38"/>
      <c r="F366" s="38"/>
      <c r="G366" s="38"/>
      <c r="H366" s="38"/>
      <c r="I366" s="38"/>
      <c r="J366" s="38"/>
      <c r="K366" s="38"/>
      <c r="L366" s="38"/>
    </row>
    <row r="367" spans="1:19" hidden="1">
      <c r="A367" s="7" t="s">
        <v>55</v>
      </c>
    </row>
    <row r="368" spans="1:19">
      <c r="A368" s="7" t="s">
        <v>52</v>
      </c>
      <c r="B368" s="38"/>
      <c r="C368" s="38"/>
      <c r="D368" s="38" t="s">
        <v>188</v>
      </c>
      <c r="E368" s="38"/>
      <c r="F368" s="38"/>
      <c r="G368" s="38"/>
      <c r="H368" s="38"/>
      <c r="I368" s="38"/>
      <c r="J368" s="38"/>
      <c r="K368" s="38"/>
      <c r="L368" s="38"/>
    </row>
    <row r="369" spans="1:19" hidden="1">
      <c r="A369" s="7" t="s">
        <v>55</v>
      </c>
    </row>
    <row r="370" spans="1:19">
      <c r="A370" s="7" t="s">
        <v>52</v>
      </c>
      <c r="B370" s="38"/>
      <c r="C370" s="38"/>
      <c r="D370" s="38" t="s">
        <v>189</v>
      </c>
      <c r="E370" s="38"/>
      <c r="F370" s="38"/>
      <c r="G370" s="38"/>
      <c r="H370" s="38"/>
      <c r="I370" s="38"/>
      <c r="J370" s="38"/>
      <c r="K370" s="38"/>
      <c r="L370" s="38"/>
    </row>
    <row r="371" spans="1:19" hidden="1">
      <c r="A371" s="7" t="s">
        <v>55</v>
      </c>
    </row>
    <row r="372" spans="1:19">
      <c r="A372" s="7" t="s">
        <v>52</v>
      </c>
      <c r="B372" s="38"/>
      <c r="C372" s="38"/>
      <c r="D372" s="38" t="s">
        <v>190</v>
      </c>
      <c r="E372" s="38"/>
      <c r="F372" s="38"/>
      <c r="G372" s="38"/>
      <c r="H372" s="38"/>
      <c r="I372" s="38"/>
      <c r="J372" s="38"/>
      <c r="K372" s="38"/>
      <c r="L372" s="38"/>
    </row>
    <row r="373" spans="1:19" hidden="1">
      <c r="A373" s="7" t="s">
        <v>55</v>
      </c>
    </row>
    <row r="374" spans="1:19">
      <c r="A374" s="7" t="s">
        <v>52</v>
      </c>
      <c r="B374" s="38"/>
      <c r="C374" s="38"/>
      <c r="D374" s="38" t="s">
        <v>191</v>
      </c>
      <c r="E374" s="38"/>
      <c r="F374" s="38"/>
      <c r="G374" s="38"/>
      <c r="H374" s="38"/>
      <c r="I374" s="38"/>
      <c r="J374" s="38"/>
      <c r="K374" s="38"/>
      <c r="L374" s="38"/>
    </row>
    <row r="375" spans="1:19" hidden="1">
      <c r="A375" s="7" t="s">
        <v>55</v>
      </c>
    </row>
    <row r="376" spans="1:19">
      <c r="A376" s="7" t="s">
        <v>52</v>
      </c>
      <c r="B376" s="38"/>
      <c r="C376" s="38"/>
      <c r="D376" s="38" t="s">
        <v>192</v>
      </c>
      <c r="E376" s="38"/>
      <c r="F376" s="38"/>
      <c r="G376" s="38"/>
      <c r="H376" s="38"/>
      <c r="I376" s="38"/>
      <c r="J376" s="38"/>
      <c r="K376" s="38"/>
      <c r="L376" s="38"/>
    </row>
    <row r="377" spans="1:19" hidden="1">
      <c r="A377" s="7" t="s">
        <v>55</v>
      </c>
    </row>
    <row r="378" spans="1:19" hidden="1">
      <c r="A378" s="7" t="s">
        <v>167</v>
      </c>
    </row>
    <row r="379" spans="1:19" hidden="1">
      <c r="A379" s="7" t="s">
        <v>168</v>
      </c>
    </row>
    <row r="380" spans="1:19">
      <c r="A380" s="7">
        <v>9</v>
      </c>
      <c r="B380" s="29" t="s">
        <v>201</v>
      </c>
      <c r="C380" s="29"/>
      <c r="D380" s="30" t="s">
        <v>202</v>
      </c>
      <c r="E380" s="31"/>
      <c r="F380" s="31"/>
      <c r="G380" s="31"/>
      <c r="H380" s="32" t="s">
        <v>198</v>
      </c>
      <c r="I380" s="33">
        <v>5.6</v>
      </c>
      <c r="J380" s="34"/>
      <c r="K380" s="35"/>
      <c r="L380" s="36">
        <f>IF(AND(I380= "",J380= ""), 0, ROUND(ROUND(K380, 2) * ROUND(IF(J380="",I380,J380),  2), 2))</f>
        <v/>
      </c>
      <c r="M380" s="7"/>
      <c r="O380" s="37">
        <v>0.2</v>
      </c>
      <c r="S380" s="7">
        <v>1906</v>
      </c>
    </row>
    <row r="381" spans="1:19" hidden="1">
      <c r="A381" s="7" t="s">
        <v>51</v>
      </c>
    </row>
    <row r="382" spans="1:19" hidden="1">
      <c r="A382" s="7" t="s">
        <v>51</v>
      </c>
    </row>
    <row r="383" spans="1:19" hidden="1">
      <c r="A383" s="7" t="s">
        <v>51</v>
      </c>
    </row>
    <row r="384" spans="1:19">
      <c r="A384" s="7" t="s">
        <v>52</v>
      </c>
      <c r="B384" s="38"/>
      <c r="C384" s="38"/>
      <c r="D384" s="38" t="s">
        <v>195</v>
      </c>
      <c r="E384" s="38"/>
      <c r="F384" s="38"/>
      <c r="G384" s="38"/>
      <c r="H384" s="38"/>
      <c r="I384" s="38"/>
      <c r="J384" s="38"/>
      <c r="K384" s="38"/>
      <c r="L384" s="38"/>
    </row>
    <row r="385" spans="1:12">
      <c r="A385" s="7" t="s">
        <v>52</v>
      </c>
      <c r="B385" s="38"/>
      <c r="C385" s="38"/>
      <c r="D385" s="38" t="s">
        <v>186</v>
      </c>
      <c r="E385" s="38"/>
      <c r="F385" s="38"/>
      <c r="G385" s="38"/>
      <c r="H385" s="38"/>
      <c r="I385" s="38"/>
      <c r="J385" s="38"/>
      <c r="K385" s="38"/>
      <c r="L385" s="38"/>
    </row>
    <row r="386" spans="1:12">
      <c r="A386" s="7" t="s">
        <v>52</v>
      </c>
      <c r="B386" s="38"/>
      <c r="C386" s="38"/>
      <c r="D386" s="38" t="s">
        <v>187</v>
      </c>
      <c r="E386" s="38"/>
      <c r="F386" s="38"/>
      <c r="G386" s="38"/>
      <c r="H386" s="38"/>
      <c r="I386" s="38"/>
      <c r="J386" s="38"/>
      <c r="K386" s="38"/>
      <c r="L386" s="38"/>
    </row>
    <row r="387" spans="1:12" hidden="1">
      <c r="A387" s="7" t="s">
        <v>55</v>
      </c>
    </row>
    <row r="388" spans="1:12">
      <c r="A388" s="7" t="s">
        <v>52</v>
      </c>
      <c r="B388" s="38"/>
      <c r="C388" s="38"/>
      <c r="D388" s="38" t="s">
        <v>188</v>
      </c>
      <c r="E388" s="38"/>
      <c r="F388" s="38"/>
      <c r="G388" s="38"/>
      <c r="H388" s="38"/>
      <c r="I388" s="38"/>
      <c r="J388" s="38"/>
      <c r="K388" s="38"/>
      <c r="L388" s="38"/>
    </row>
    <row r="389" spans="1:12" hidden="1">
      <c r="A389" s="7" t="s">
        <v>55</v>
      </c>
    </row>
    <row r="390" spans="1:12">
      <c r="A390" s="7" t="s">
        <v>52</v>
      </c>
      <c r="B390" s="38"/>
      <c r="C390" s="38"/>
      <c r="D390" s="38" t="s">
        <v>189</v>
      </c>
      <c r="E390" s="38"/>
      <c r="F390" s="38"/>
      <c r="G390" s="38"/>
      <c r="H390" s="38"/>
      <c r="I390" s="38"/>
      <c r="J390" s="38"/>
      <c r="K390" s="38"/>
      <c r="L390" s="38"/>
    </row>
    <row r="391" spans="1:12" hidden="1">
      <c r="A391" s="7" t="s">
        <v>55</v>
      </c>
    </row>
    <row r="392" spans="1:12">
      <c r="A392" s="7" t="s">
        <v>52</v>
      </c>
      <c r="B392" s="38"/>
      <c r="C392" s="38"/>
      <c r="D392" s="38" t="s">
        <v>188</v>
      </c>
      <c r="E392" s="38"/>
      <c r="F392" s="38"/>
      <c r="G392" s="38"/>
      <c r="H392" s="38"/>
      <c r="I392" s="38"/>
      <c r="J392" s="38"/>
      <c r="K392" s="38"/>
      <c r="L392" s="38"/>
    </row>
    <row r="393" spans="1:12" hidden="1">
      <c r="A393" s="7" t="s">
        <v>55</v>
      </c>
    </row>
    <row r="394" spans="1:12">
      <c r="A394" s="7" t="s">
        <v>52</v>
      </c>
      <c r="B394" s="38"/>
      <c r="C394" s="38"/>
      <c r="D394" s="38" t="s">
        <v>191</v>
      </c>
      <c r="E394" s="38"/>
      <c r="F394" s="38"/>
      <c r="G394" s="38"/>
      <c r="H394" s="38"/>
      <c r="I394" s="38"/>
      <c r="J394" s="38"/>
      <c r="K394" s="38"/>
      <c r="L394" s="38"/>
    </row>
    <row r="395" spans="1:12" hidden="1">
      <c r="A395" s="7" t="s">
        <v>55</v>
      </c>
    </row>
    <row r="396" spans="1:12">
      <c r="A396" s="7" t="s">
        <v>52</v>
      </c>
      <c r="B396" s="38"/>
      <c r="C396" s="38"/>
      <c r="D396" s="38" t="s">
        <v>203</v>
      </c>
      <c r="E396" s="38"/>
      <c r="F396" s="38"/>
      <c r="G396" s="38"/>
      <c r="H396" s="38"/>
      <c r="I396" s="38"/>
      <c r="J396" s="38"/>
      <c r="K396" s="38"/>
      <c r="L396" s="38"/>
    </row>
    <row r="397" spans="1:12" hidden="1">
      <c r="A397" s="7" t="s">
        <v>55</v>
      </c>
    </row>
    <row r="398" spans="1:12" hidden="1">
      <c r="A398" s="7" t="s">
        <v>167</v>
      </c>
    </row>
    <row r="399" spans="1:12" hidden="1">
      <c r="A399" s="7" t="s">
        <v>168</v>
      </c>
    </row>
    <row r="400" spans="1:12">
      <c r="A400" s="7" t="s">
        <v>172</v>
      </c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</row>
    <row r="401" spans="1:19">
      <c r="B401" s="31"/>
      <c r="C401" s="31"/>
      <c r="D401" s="39" t="s">
        <v>182</v>
      </c>
      <c r="E401" s="40"/>
      <c r="F401" s="40"/>
      <c r="G401" s="40"/>
      <c r="H401" s="41"/>
      <c r="I401" s="41"/>
      <c r="J401" s="41"/>
      <c r="K401" s="41"/>
      <c r="L401" s="42"/>
    </row>
    <row r="402" spans="1:19">
      <c r="B402" s="31"/>
      <c r="C402" s="31"/>
      <c r="D402" s="43"/>
      <c r="E402" s="7"/>
      <c r="F402" s="7"/>
      <c r="G402" s="7"/>
      <c r="H402" s="7"/>
      <c r="I402" s="7"/>
      <c r="J402" s="7"/>
      <c r="K402" s="7"/>
      <c r="L402" s="8"/>
    </row>
    <row r="403" spans="1:19">
      <c r="B403" s="31"/>
      <c r="C403" s="31"/>
      <c r="D403" s="44" t="s">
        <v>173</v>
      </c>
      <c r="E403" s="45"/>
      <c r="F403" s="45"/>
      <c r="G403" s="45"/>
      <c r="H403" s="46">
        <f>SUMIF(M287:M400, IF(M286="","",M286), L287:L400)</f>
        <v/>
      </c>
      <c r="I403" s="46"/>
      <c r="J403" s="46"/>
      <c r="K403" s="46"/>
      <c r="L403" s="47"/>
    </row>
    <row r="404" spans="1:19" hidden="1">
      <c r="B404" s="31"/>
      <c r="C404" s="31"/>
      <c r="D404" s="48" t="s">
        <v>174</v>
      </c>
      <c r="E404" s="49"/>
      <c r="F404" s="49"/>
      <c r="G404" s="49"/>
      <c r="H404" s="50">
        <f>ROUND(SUMIF(M287:M400, IF(M286="","",M286), L287:L400) * 0.2, 2)</f>
        <v/>
      </c>
      <c r="I404" s="50"/>
      <c r="J404" s="50"/>
      <c r="K404" s="50"/>
      <c r="L404" s="51"/>
    </row>
    <row r="405" spans="1:19" hidden="1">
      <c r="B405" s="31"/>
      <c r="C405" s="31"/>
      <c r="D405" s="44" t="s">
        <v>175</v>
      </c>
      <c r="E405" s="45"/>
      <c r="F405" s="45"/>
      <c r="G405" s="45"/>
      <c r="H405" s="46">
        <f>SUM(H403:H404)</f>
        <v/>
      </c>
      <c r="I405" s="46"/>
      <c r="J405" s="46"/>
      <c r="K405" s="46"/>
      <c r="L405" s="47"/>
    </row>
    <row r="406" spans="1:19" ht="15.75" customHeight="1">
      <c r="A406" s="7">
        <v>3</v>
      </c>
      <c r="B406" s="27" t="s">
        <v>204</v>
      </c>
      <c r="C406" s="27"/>
      <c r="D406" s="28" t="s">
        <v>205</v>
      </c>
      <c r="E406" s="28"/>
      <c r="F406" s="28"/>
      <c r="G406" s="28"/>
      <c r="H406" s="28"/>
      <c r="I406" s="28"/>
      <c r="J406" s="28"/>
      <c r="K406" s="28"/>
      <c r="L406" s="28"/>
      <c r="M406" s="7"/>
    </row>
    <row r="407" spans="1:19">
      <c r="A407" s="7">
        <v>8</v>
      </c>
      <c r="B407" s="29" t="s">
        <v>206</v>
      </c>
      <c r="C407" s="29"/>
      <c r="D407" s="54" t="s">
        <v>207</v>
      </c>
      <c r="E407" s="54"/>
      <c r="F407" s="54"/>
      <c r="G407" s="54"/>
      <c r="H407" s="31"/>
      <c r="I407" s="31"/>
      <c r="J407" s="31"/>
      <c r="K407" s="31"/>
      <c r="L407" s="55"/>
      <c r="M407" s="7"/>
    </row>
    <row r="408" spans="1:19">
      <c r="A408" s="7">
        <v>9</v>
      </c>
      <c r="B408" s="29" t="s">
        <v>208</v>
      </c>
      <c r="C408" s="29"/>
      <c r="D408" s="30" t="s">
        <v>209</v>
      </c>
      <c r="E408" s="31"/>
      <c r="F408" s="31"/>
      <c r="G408" s="31"/>
      <c r="H408" s="32" t="s">
        <v>15</v>
      </c>
      <c r="I408" s="33">
        <v>350</v>
      </c>
      <c r="J408" s="34"/>
      <c r="K408" s="35"/>
      <c r="L408" s="36">
        <f>IF(AND(I408= "",J408= ""), 0, ROUND(ROUND(K408, 2) * ROUND(IF(J408="",I408,J408),  2), 2))</f>
        <v/>
      </c>
      <c r="M408" s="7"/>
      <c r="O408" s="37">
        <v>0.2</v>
      </c>
      <c r="S408" s="7">
        <v>1906</v>
      </c>
    </row>
    <row r="409" spans="1:19" hidden="1">
      <c r="A409" s="7" t="s">
        <v>51</v>
      </c>
    </row>
    <row r="410" spans="1:19" hidden="1">
      <c r="A410" s="7" t="s">
        <v>51</v>
      </c>
    </row>
    <row r="411" spans="1:19" hidden="1">
      <c r="A411" s="7" t="s">
        <v>51</v>
      </c>
    </row>
    <row r="412" spans="1:19" hidden="1">
      <c r="A412" s="7" t="s">
        <v>51</v>
      </c>
    </row>
    <row r="413" spans="1:19">
      <c r="A413" s="7" t="s">
        <v>52</v>
      </c>
      <c r="B413" s="38"/>
      <c r="C413" s="38"/>
      <c r="D413" s="38" t="s">
        <v>53</v>
      </c>
      <c r="E413" s="38"/>
      <c r="F413" s="38"/>
      <c r="G413" s="38"/>
      <c r="H413" s="38"/>
      <c r="I413" s="38"/>
      <c r="J413" s="38"/>
      <c r="K413" s="38"/>
      <c r="L413" s="38"/>
    </row>
    <row r="414" spans="1:19">
      <c r="A414" s="7" t="s">
        <v>52</v>
      </c>
      <c r="B414" s="38"/>
      <c r="C414" s="38"/>
      <c r="D414" s="38" t="s">
        <v>210</v>
      </c>
      <c r="E414" s="38"/>
      <c r="F414" s="38"/>
      <c r="G414" s="38"/>
      <c r="H414" s="38"/>
      <c r="I414" s="38"/>
      <c r="J414" s="38"/>
      <c r="K414" s="38"/>
      <c r="L414" s="38"/>
    </row>
    <row r="415" spans="1:19" hidden="1">
      <c r="A415" s="7" t="s">
        <v>130</v>
      </c>
    </row>
    <row r="416" spans="1:19" hidden="1">
      <c r="A416" s="7" t="s">
        <v>130</v>
      </c>
    </row>
    <row r="417" spans="1:12" hidden="1">
      <c r="A417" s="7" t="s">
        <v>130</v>
      </c>
    </row>
    <row r="418" spans="1:12" hidden="1">
      <c r="A418" s="7" t="s">
        <v>130</v>
      </c>
    </row>
    <row r="419" spans="1:12" hidden="1">
      <c r="A419" s="7" t="s">
        <v>131</v>
      </c>
    </row>
    <row r="420" spans="1:12" hidden="1">
      <c r="A420" s="7" t="s">
        <v>211</v>
      </c>
    </row>
    <row r="421" spans="1:12">
      <c r="A421" s="7" t="s">
        <v>52</v>
      </c>
      <c r="B421" s="38"/>
      <c r="C421" s="38"/>
      <c r="D421" s="38" t="s">
        <v>212</v>
      </c>
      <c r="E421" s="38"/>
      <c r="F421" s="38"/>
      <c r="G421" s="38"/>
      <c r="H421" s="38"/>
      <c r="I421" s="38"/>
      <c r="J421" s="38"/>
      <c r="K421" s="38"/>
      <c r="L421" s="38"/>
    </row>
    <row r="422" spans="1:12">
      <c r="A422" s="7" t="s">
        <v>52</v>
      </c>
      <c r="B422" s="38"/>
      <c r="C422" s="38"/>
      <c r="D422" s="38" t="s">
        <v>213</v>
      </c>
      <c r="E422" s="38"/>
      <c r="F422" s="38"/>
      <c r="G422" s="38"/>
      <c r="H422" s="38"/>
      <c r="I422" s="38"/>
      <c r="J422" s="38"/>
      <c r="K422" s="38"/>
      <c r="L422" s="38"/>
    </row>
    <row r="423" spans="1:12" hidden="1">
      <c r="A423" s="7" t="s">
        <v>214</v>
      </c>
    </row>
    <row r="424" spans="1:12" hidden="1">
      <c r="A424" s="7" t="s">
        <v>214</v>
      </c>
    </row>
    <row r="425" spans="1:12" hidden="1">
      <c r="A425" s="7" t="s">
        <v>214</v>
      </c>
    </row>
    <row r="426" spans="1:12" hidden="1">
      <c r="A426" s="7" t="s">
        <v>214</v>
      </c>
    </row>
    <row r="427" spans="1:12" hidden="1">
      <c r="A427" s="7" t="s">
        <v>215</v>
      </c>
    </row>
    <row r="428" spans="1:12" hidden="1">
      <c r="A428" s="7" t="s">
        <v>216</v>
      </c>
    </row>
    <row r="429" spans="1:12">
      <c r="A429" s="7" t="s">
        <v>52</v>
      </c>
      <c r="B429" s="38"/>
      <c r="C429" s="38"/>
      <c r="D429" s="38" t="s">
        <v>217</v>
      </c>
      <c r="E429" s="38"/>
      <c r="F429" s="38"/>
      <c r="G429" s="38"/>
      <c r="H429" s="38"/>
      <c r="I429" s="38"/>
      <c r="J429" s="38"/>
      <c r="K429" s="38"/>
      <c r="L429" s="38"/>
    </row>
    <row r="430" spans="1:12">
      <c r="A430" s="7" t="s">
        <v>52</v>
      </c>
      <c r="B430" s="38"/>
      <c r="C430" s="38"/>
      <c r="D430" s="38" t="s">
        <v>210</v>
      </c>
      <c r="E430" s="38"/>
      <c r="F430" s="38"/>
      <c r="G430" s="38"/>
      <c r="H430" s="38"/>
      <c r="I430" s="38"/>
      <c r="J430" s="38"/>
      <c r="K430" s="38"/>
      <c r="L430" s="38"/>
    </row>
    <row r="431" spans="1:12" hidden="1">
      <c r="A431" s="7" t="s">
        <v>121</v>
      </c>
    </row>
    <row r="432" spans="1:12" hidden="1">
      <c r="A432" s="7" t="s">
        <v>121</v>
      </c>
    </row>
    <row r="433" spans="1:12" hidden="1">
      <c r="A433" s="7" t="s">
        <v>121</v>
      </c>
    </row>
    <row r="434" spans="1:12" hidden="1">
      <c r="A434" s="7" t="s">
        <v>121</v>
      </c>
    </row>
    <row r="435" spans="1:12" hidden="1">
      <c r="A435" s="7" t="s">
        <v>121</v>
      </c>
    </row>
    <row r="436" spans="1:12" hidden="1">
      <c r="A436" s="7" t="s">
        <v>121</v>
      </c>
    </row>
    <row r="437" spans="1:12" hidden="1">
      <c r="A437" s="7" t="s">
        <v>122</v>
      </c>
    </row>
    <row r="438" spans="1:12">
      <c r="A438" s="7" t="s">
        <v>52</v>
      </c>
      <c r="B438" s="38"/>
      <c r="C438" s="38"/>
      <c r="D438" s="38" t="s">
        <v>218</v>
      </c>
      <c r="E438" s="38"/>
      <c r="F438" s="38"/>
      <c r="G438" s="38"/>
      <c r="H438" s="38"/>
      <c r="I438" s="38"/>
      <c r="J438" s="38"/>
      <c r="K438" s="38"/>
      <c r="L438" s="38"/>
    </row>
    <row r="439" spans="1:12" hidden="1">
      <c r="A439" s="7" t="s">
        <v>139</v>
      </c>
    </row>
    <row r="440" spans="1:12" hidden="1">
      <c r="A440" s="7" t="s">
        <v>139</v>
      </c>
    </row>
    <row r="441" spans="1:12" hidden="1">
      <c r="A441" s="7" t="s">
        <v>139</v>
      </c>
    </row>
    <row r="442" spans="1:12" hidden="1">
      <c r="A442" s="7" t="s">
        <v>139</v>
      </c>
    </row>
    <row r="443" spans="1:12" hidden="1">
      <c r="A443" s="7" t="s">
        <v>140</v>
      </c>
    </row>
    <row r="444" spans="1:12">
      <c r="A444" s="7" t="s">
        <v>52</v>
      </c>
      <c r="B444" s="38"/>
      <c r="C444" s="38"/>
      <c r="D444" s="38" t="s">
        <v>219</v>
      </c>
      <c r="E444" s="38"/>
      <c r="F444" s="38"/>
      <c r="G444" s="38"/>
      <c r="H444" s="38"/>
      <c r="I444" s="38"/>
      <c r="J444" s="38"/>
      <c r="K444" s="38"/>
      <c r="L444" s="38"/>
    </row>
    <row r="445" spans="1:12" hidden="1">
      <c r="A445" s="7" t="s">
        <v>220</v>
      </c>
    </row>
    <row r="446" spans="1:12" hidden="1">
      <c r="A446" s="7" t="s">
        <v>220</v>
      </c>
    </row>
    <row r="447" spans="1:12" hidden="1">
      <c r="A447" s="7" t="s">
        <v>220</v>
      </c>
    </row>
    <row r="448" spans="1:12" hidden="1">
      <c r="A448" s="7" t="s">
        <v>220</v>
      </c>
    </row>
    <row r="449" spans="1:12" hidden="1">
      <c r="A449" s="7" t="s">
        <v>220</v>
      </c>
    </row>
    <row r="450" spans="1:12" hidden="1">
      <c r="A450" s="7" t="s">
        <v>220</v>
      </c>
    </row>
    <row r="451" spans="1:12" hidden="1">
      <c r="A451" s="7" t="s">
        <v>221</v>
      </c>
    </row>
    <row r="452" spans="1:12" hidden="1">
      <c r="A452" s="7" t="s">
        <v>222</v>
      </c>
    </row>
    <row r="453" spans="1:12">
      <c r="A453" s="7" t="s">
        <v>52</v>
      </c>
      <c r="B453" s="38"/>
      <c r="C453" s="38"/>
      <c r="D453" s="38" t="s">
        <v>223</v>
      </c>
      <c r="E453" s="38"/>
      <c r="F453" s="38"/>
      <c r="G453" s="38"/>
      <c r="H453" s="38"/>
      <c r="I453" s="38"/>
      <c r="J453" s="38"/>
      <c r="K453" s="38"/>
      <c r="L453" s="38"/>
    </row>
    <row r="454" spans="1:12">
      <c r="A454" s="7" t="s">
        <v>52</v>
      </c>
      <c r="B454" s="38"/>
      <c r="C454" s="38"/>
      <c r="D454" s="38" t="s">
        <v>224</v>
      </c>
      <c r="E454" s="38"/>
      <c r="F454" s="38"/>
      <c r="G454" s="38"/>
      <c r="H454" s="38"/>
      <c r="I454" s="38"/>
      <c r="J454" s="38"/>
      <c r="K454" s="38"/>
      <c r="L454" s="38"/>
    </row>
    <row r="455" spans="1:12" hidden="1">
      <c r="A455" s="7" t="s">
        <v>73</v>
      </c>
    </row>
    <row r="456" spans="1:12" hidden="1">
      <c r="A456" s="7" t="s">
        <v>73</v>
      </c>
    </row>
    <row r="457" spans="1:12" hidden="1">
      <c r="A457" s="7" t="s">
        <v>73</v>
      </c>
    </row>
    <row r="458" spans="1:12" hidden="1">
      <c r="A458" s="7" t="s">
        <v>73</v>
      </c>
    </row>
    <row r="459" spans="1:12" hidden="1">
      <c r="A459" s="7" t="s">
        <v>73</v>
      </c>
    </row>
    <row r="460" spans="1:12" hidden="1">
      <c r="A460" s="7" t="s">
        <v>73</v>
      </c>
    </row>
    <row r="461" spans="1:12" hidden="1">
      <c r="A461" s="7" t="s">
        <v>73</v>
      </c>
    </row>
    <row r="462" spans="1:12" hidden="1">
      <c r="A462" s="7" t="s">
        <v>74</v>
      </c>
    </row>
    <row r="463" spans="1:12">
      <c r="A463" s="7" t="s">
        <v>52</v>
      </c>
      <c r="B463" s="38"/>
      <c r="C463" s="38"/>
      <c r="D463" s="38" t="s">
        <v>225</v>
      </c>
      <c r="E463" s="38"/>
      <c r="F463" s="38"/>
      <c r="G463" s="38"/>
      <c r="H463" s="38"/>
      <c r="I463" s="38"/>
      <c r="J463" s="38"/>
      <c r="K463" s="38"/>
      <c r="L463" s="38"/>
    </row>
    <row r="464" spans="1:12" hidden="1">
      <c r="A464" s="7" t="s">
        <v>100</v>
      </c>
    </row>
    <row r="465" spans="1:12" hidden="1">
      <c r="A465" s="7" t="s">
        <v>100</v>
      </c>
    </row>
    <row r="466" spans="1:12" hidden="1">
      <c r="A466" s="7" t="s">
        <v>100</v>
      </c>
    </row>
    <row r="467" spans="1:12" hidden="1">
      <c r="A467" s="7" t="s">
        <v>100</v>
      </c>
    </row>
    <row r="468" spans="1:12" hidden="1">
      <c r="A468" s="7" t="s">
        <v>100</v>
      </c>
    </row>
    <row r="469" spans="1:12" hidden="1">
      <c r="A469" s="7" t="s">
        <v>100</v>
      </c>
    </row>
    <row r="470" spans="1:12" hidden="1">
      <c r="A470" s="7" t="s">
        <v>101</v>
      </c>
    </row>
    <row r="471" spans="1:12" hidden="1">
      <c r="A471" s="7" t="s">
        <v>226</v>
      </c>
    </row>
    <row r="472" spans="1:12">
      <c r="A472" s="7" t="s">
        <v>52</v>
      </c>
      <c r="B472" s="38"/>
      <c r="C472" s="38"/>
      <c r="D472" s="38" t="s">
        <v>227</v>
      </c>
      <c r="E472" s="38"/>
      <c r="F472" s="38"/>
      <c r="G472" s="38"/>
      <c r="H472" s="38"/>
      <c r="I472" s="38"/>
      <c r="J472" s="38"/>
      <c r="K472" s="38"/>
      <c r="L472" s="38"/>
    </row>
    <row r="473" spans="1:12">
      <c r="A473" s="7" t="s">
        <v>52</v>
      </c>
      <c r="B473" s="38"/>
      <c r="C473" s="38"/>
      <c r="D473" s="38" t="s">
        <v>210</v>
      </c>
      <c r="E473" s="38"/>
      <c r="F473" s="38"/>
      <c r="G473" s="38"/>
      <c r="H473" s="38"/>
      <c r="I473" s="38"/>
      <c r="J473" s="38"/>
      <c r="K473" s="38"/>
      <c r="L473" s="38"/>
    </row>
    <row r="474" spans="1:12" hidden="1">
      <c r="A474" s="7" t="s">
        <v>124</v>
      </c>
    </row>
    <row r="475" spans="1:12" hidden="1">
      <c r="A475" s="7" t="s">
        <v>124</v>
      </c>
    </row>
    <row r="476" spans="1:12" hidden="1">
      <c r="A476" s="7" t="s">
        <v>124</v>
      </c>
    </row>
    <row r="477" spans="1:12" hidden="1">
      <c r="A477" s="7" t="s">
        <v>124</v>
      </c>
    </row>
    <row r="478" spans="1:12" hidden="1">
      <c r="A478" s="7" t="s">
        <v>125</v>
      </c>
    </row>
    <row r="479" spans="1:12" hidden="1">
      <c r="A479" s="7" t="s">
        <v>228</v>
      </c>
    </row>
    <row r="480" spans="1:12" hidden="1">
      <c r="A480" s="7" t="s">
        <v>167</v>
      </c>
    </row>
    <row r="481" spans="1:19" hidden="1">
      <c r="A481" s="7" t="s">
        <v>168</v>
      </c>
    </row>
    <row r="482" spans="1:19">
      <c r="A482" s="7">
        <v>9</v>
      </c>
      <c r="B482" s="29" t="s">
        <v>229</v>
      </c>
      <c r="C482" s="29"/>
      <c r="D482" s="30" t="s">
        <v>230</v>
      </c>
      <c r="E482" s="31"/>
      <c r="F482" s="31"/>
      <c r="G482" s="31"/>
      <c r="H482" s="32" t="s">
        <v>15</v>
      </c>
      <c r="I482" s="33">
        <v>292</v>
      </c>
      <c r="J482" s="34"/>
      <c r="K482" s="35"/>
      <c r="L482" s="36">
        <f>IF(AND(I482= "",J482= ""), 0, ROUND(ROUND(K482, 2) * ROUND(IF(J482="",I482,J482),  2), 2))</f>
        <v/>
      </c>
      <c r="M482" s="7"/>
      <c r="O482" s="37">
        <v>0.2</v>
      </c>
      <c r="S482" s="7">
        <v>1906</v>
      </c>
    </row>
    <row r="483" spans="1:19" hidden="1">
      <c r="A483" s="7" t="s">
        <v>51</v>
      </c>
    </row>
    <row r="484" spans="1:19" hidden="1">
      <c r="A484" s="7" t="s">
        <v>51</v>
      </c>
    </row>
    <row r="485" spans="1:19" ht="22.5" customHeight="1">
      <c r="A485" s="7" t="s">
        <v>52</v>
      </c>
      <c r="B485" s="38"/>
      <c r="C485" s="38"/>
      <c r="D485" s="38" t="s">
        <v>231</v>
      </c>
      <c r="E485" s="38"/>
      <c r="F485" s="38"/>
      <c r="G485" s="38"/>
      <c r="H485" s="38"/>
      <c r="I485" s="38"/>
      <c r="J485" s="38"/>
      <c r="K485" s="38"/>
      <c r="L485" s="38"/>
    </row>
    <row r="486" spans="1:19" hidden="1">
      <c r="A486" s="7" t="s">
        <v>55</v>
      </c>
    </row>
    <row r="487" spans="1:19" hidden="1">
      <c r="A487" s="7" t="s">
        <v>55</v>
      </c>
    </row>
    <row r="488" spans="1:19" hidden="1">
      <c r="A488" s="7" t="s">
        <v>167</v>
      </c>
    </row>
    <row r="489" spans="1:19" hidden="1">
      <c r="A489" s="7" t="s">
        <v>168</v>
      </c>
    </row>
    <row r="490" spans="1:19" hidden="1">
      <c r="A490" s="7" t="s">
        <v>46</v>
      </c>
    </row>
    <row r="491" spans="1:19">
      <c r="A491" s="7" t="s">
        <v>172</v>
      </c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</row>
    <row r="492" spans="1:19">
      <c r="B492" s="31"/>
      <c r="C492" s="31"/>
      <c r="D492" s="39" t="s">
        <v>205</v>
      </c>
      <c r="E492" s="40"/>
      <c r="F492" s="40"/>
      <c r="G492" s="40"/>
      <c r="H492" s="41"/>
      <c r="I492" s="41"/>
      <c r="J492" s="41"/>
      <c r="K492" s="41"/>
      <c r="L492" s="42"/>
    </row>
    <row r="493" spans="1:19">
      <c r="B493" s="31"/>
      <c r="C493" s="31"/>
      <c r="D493" s="43"/>
      <c r="E493" s="7"/>
      <c r="F493" s="7"/>
      <c r="G493" s="7"/>
      <c r="H493" s="7"/>
      <c r="I493" s="7"/>
      <c r="J493" s="7"/>
      <c r="K493" s="7"/>
      <c r="L493" s="8"/>
    </row>
    <row r="494" spans="1:19">
      <c r="B494" s="31"/>
      <c r="C494" s="31"/>
      <c r="D494" s="44" t="s">
        <v>173</v>
      </c>
      <c r="E494" s="45"/>
      <c r="F494" s="45"/>
      <c r="G494" s="45"/>
      <c r="H494" s="46">
        <f>SUMIF(M407:M491, IF(M406="","",M406), L407:L491)</f>
        <v/>
      </c>
      <c r="I494" s="46"/>
      <c r="J494" s="46"/>
      <c r="K494" s="46"/>
      <c r="L494" s="47"/>
    </row>
    <row r="495" spans="1:19" hidden="1">
      <c r="B495" s="31"/>
      <c r="C495" s="31"/>
      <c r="D495" s="48" t="s">
        <v>174</v>
      </c>
      <c r="E495" s="49"/>
      <c r="F495" s="49"/>
      <c r="G495" s="49"/>
      <c r="H495" s="50">
        <f>ROUND(SUMIF(M407:M491, IF(M406="","",M406), L407:L491) * 0.2, 2)</f>
        <v/>
      </c>
      <c r="I495" s="50"/>
      <c r="J495" s="50"/>
      <c r="K495" s="50"/>
      <c r="L495" s="51"/>
    </row>
    <row r="496" spans="1:19" hidden="1">
      <c r="B496" s="31"/>
      <c r="C496" s="31"/>
      <c r="D496" s="44" t="s">
        <v>175</v>
      </c>
      <c r="E496" s="45"/>
      <c r="F496" s="45"/>
      <c r="G496" s="45"/>
      <c r="H496" s="46">
        <f>SUM(H494:H495)</f>
        <v/>
      </c>
      <c r="I496" s="46"/>
      <c r="J496" s="46"/>
      <c r="K496" s="46"/>
      <c r="L496" s="47"/>
    </row>
    <row r="497" spans="1:19" ht="31.5" customHeight="1">
      <c r="A497" s="7">
        <v>3</v>
      </c>
      <c r="B497" s="27" t="s">
        <v>232</v>
      </c>
      <c r="C497" s="27"/>
      <c r="D497" s="28" t="s">
        <v>233</v>
      </c>
      <c r="E497" s="28"/>
      <c r="F497" s="28"/>
      <c r="G497" s="28"/>
      <c r="H497" s="28"/>
      <c r="I497" s="28"/>
      <c r="J497" s="28"/>
      <c r="K497" s="28"/>
      <c r="L497" s="28"/>
      <c r="M497" s="7"/>
    </row>
    <row r="498" spans="1:19" ht="24" customHeight="1">
      <c r="A498" s="7">
        <v>8</v>
      </c>
      <c r="B498" s="29" t="s">
        <v>234</v>
      </c>
      <c r="C498" s="29"/>
      <c r="D498" s="54" t="s">
        <v>235</v>
      </c>
      <c r="E498" s="54"/>
      <c r="F498" s="54"/>
      <c r="G498" s="54"/>
      <c r="H498" s="31"/>
      <c r="I498" s="31"/>
      <c r="J498" s="31"/>
      <c r="K498" s="31"/>
      <c r="L498" s="55"/>
      <c r="M498" s="7"/>
    </row>
    <row r="499" spans="1:19" hidden="1">
      <c r="A499" s="7" t="s">
        <v>236</v>
      </c>
    </row>
    <row r="500" spans="1:19" hidden="1">
      <c r="A500" s="7" t="s">
        <v>236</v>
      </c>
    </row>
    <row r="501" spans="1:19" hidden="1">
      <c r="A501" s="7" t="s">
        <v>236</v>
      </c>
    </row>
    <row r="502" spans="1:19" hidden="1">
      <c r="A502" s="7" t="s">
        <v>236</v>
      </c>
    </row>
    <row r="503" spans="1:19" hidden="1">
      <c r="A503" s="7" t="s">
        <v>236</v>
      </c>
    </row>
    <row r="504" spans="1:19" hidden="1">
      <c r="A504" s="7" t="s">
        <v>236</v>
      </c>
    </row>
    <row r="505" spans="1:19" hidden="1">
      <c r="A505" s="7" t="s">
        <v>236</v>
      </c>
    </row>
    <row r="506" spans="1:19" ht="22.5" customHeight="1">
      <c r="A506" s="7">
        <v>9</v>
      </c>
      <c r="B506" s="29" t="s">
        <v>237</v>
      </c>
      <c r="C506" s="29"/>
      <c r="D506" s="30" t="s">
        <v>238</v>
      </c>
      <c r="E506" s="31"/>
      <c r="F506" s="31"/>
      <c r="G506" s="31"/>
      <c r="H506" s="32" t="s">
        <v>15</v>
      </c>
      <c r="I506" s="33">
        <v>22.5</v>
      </c>
      <c r="J506" s="34"/>
      <c r="K506" s="35"/>
      <c r="L506" s="36">
        <f>IF(AND(I506= "",J506= ""), 0, ROUND(ROUND(K506, 2) * ROUND(IF(J506="",I506,J506),  2), 2))</f>
        <v/>
      </c>
      <c r="M506" s="7"/>
      <c r="O506" s="37">
        <v>0.2</v>
      </c>
      <c r="S506" s="7">
        <v>1906</v>
      </c>
    </row>
    <row r="507" spans="1:19" hidden="1">
      <c r="A507" s="7" t="s">
        <v>51</v>
      </c>
    </row>
    <row r="508" spans="1:19" hidden="1">
      <c r="A508" s="7" t="s">
        <v>51</v>
      </c>
    </row>
    <row r="509" spans="1:19" hidden="1">
      <c r="A509" s="7" t="s">
        <v>51</v>
      </c>
    </row>
    <row r="510" spans="1:19" hidden="1">
      <c r="A510" s="7" t="s">
        <v>51</v>
      </c>
    </row>
    <row r="511" spans="1:19">
      <c r="A511" s="7" t="s">
        <v>52</v>
      </c>
      <c r="B511" s="38"/>
      <c r="C511" s="38"/>
      <c r="D511" s="38" t="s">
        <v>53</v>
      </c>
      <c r="E511" s="38"/>
      <c r="F511" s="38"/>
      <c r="G511" s="38"/>
      <c r="H511" s="38"/>
      <c r="I511" s="38"/>
      <c r="J511" s="38"/>
      <c r="K511" s="38"/>
      <c r="L511" s="38"/>
    </row>
    <row r="512" spans="1:19">
      <c r="A512" s="7" t="s">
        <v>52</v>
      </c>
      <c r="B512" s="38"/>
      <c r="C512" s="38"/>
      <c r="D512" s="38" t="s">
        <v>239</v>
      </c>
      <c r="E512" s="38"/>
      <c r="F512" s="38"/>
      <c r="G512" s="38"/>
      <c r="H512" s="38"/>
      <c r="I512" s="38"/>
      <c r="J512" s="38"/>
      <c r="K512" s="38"/>
      <c r="L512" s="38"/>
    </row>
    <row r="513" spans="1:19" hidden="1">
      <c r="A513" s="7" t="s">
        <v>103</v>
      </c>
    </row>
    <row r="514" spans="1:19" hidden="1">
      <c r="A514" s="7" t="s">
        <v>103</v>
      </c>
    </row>
    <row r="515" spans="1:19" hidden="1">
      <c r="A515" s="7" t="s">
        <v>103</v>
      </c>
    </row>
    <row r="516" spans="1:19" hidden="1">
      <c r="A516" s="7" t="s">
        <v>104</v>
      </c>
    </row>
    <row r="517" spans="1:19" hidden="1">
      <c r="A517" s="7" t="s">
        <v>167</v>
      </c>
    </row>
    <row r="518" spans="1:19" hidden="1">
      <c r="A518" s="7" t="s">
        <v>168</v>
      </c>
    </row>
    <row r="519" spans="1:19" ht="22.5" customHeight="1">
      <c r="A519" s="7">
        <v>9</v>
      </c>
      <c r="B519" s="29" t="s">
        <v>240</v>
      </c>
      <c r="C519" s="29"/>
      <c r="D519" s="30" t="s">
        <v>241</v>
      </c>
      <c r="E519" s="31"/>
      <c r="F519" s="31"/>
      <c r="G519" s="31"/>
      <c r="H519" s="32" t="s">
        <v>15</v>
      </c>
      <c r="I519" s="33">
        <v>484</v>
      </c>
      <c r="J519" s="34"/>
      <c r="K519" s="35"/>
      <c r="L519" s="36">
        <f>IF(AND(I519= "",J519= ""), 0, ROUND(ROUND(K519, 2) * ROUND(IF(J519="",I519,J519),  2), 2))</f>
        <v/>
      </c>
      <c r="M519" s="7"/>
      <c r="O519" s="37">
        <v>0.2</v>
      </c>
      <c r="S519" s="7">
        <v>1906</v>
      </c>
    </row>
    <row r="520" spans="1:19" hidden="1">
      <c r="A520" s="7" t="s">
        <v>51</v>
      </c>
    </row>
    <row r="521" spans="1:19" ht="33.75" customHeight="1">
      <c r="A521" s="7" t="s">
        <v>52</v>
      </c>
      <c r="B521" s="38"/>
      <c r="C521" s="38"/>
      <c r="D521" s="38" t="s">
        <v>242</v>
      </c>
      <c r="E521" s="38"/>
      <c r="F521" s="38"/>
      <c r="G521" s="38"/>
      <c r="H521" s="38"/>
      <c r="I521" s="38"/>
      <c r="J521" s="38"/>
      <c r="K521" s="38"/>
      <c r="L521" s="38"/>
    </row>
    <row r="522" spans="1:19">
      <c r="A522" s="7" t="s">
        <v>52</v>
      </c>
      <c r="B522" s="38"/>
      <c r="C522" s="38"/>
      <c r="D522" s="38" t="s">
        <v>243</v>
      </c>
      <c r="E522" s="38"/>
      <c r="F522" s="38"/>
      <c r="G522" s="38"/>
      <c r="H522" s="38"/>
      <c r="I522" s="38"/>
      <c r="J522" s="38"/>
      <c r="K522" s="38"/>
      <c r="L522" s="38"/>
    </row>
    <row r="523" spans="1:19">
      <c r="A523" s="7" t="s">
        <v>52</v>
      </c>
      <c r="B523" s="38"/>
      <c r="C523" s="38"/>
      <c r="D523" s="38" t="s">
        <v>244</v>
      </c>
      <c r="E523" s="38"/>
      <c r="F523" s="38"/>
      <c r="G523" s="38"/>
      <c r="H523" s="38"/>
      <c r="I523" s="38"/>
      <c r="J523" s="38"/>
      <c r="K523" s="38"/>
      <c r="L523" s="38"/>
    </row>
    <row r="524" spans="1:19" hidden="1">
      <c r="A524" s="7" t="s">
        <v>55</v>
      </c>
    </row>
    <row r="525" spans="1:19" hidden="1">
      <c r="A525" s="7" t="s">
        <v>55</v>
      </c>
    </row>
    <row r="526" spans="1:19" hidden="1">
      <c r="A526" s="7" t="s">
        <v>55</v>
      </c>
    </row>
    <row r="527" spans="1:19" hidden="1">
      <c r="A527" s="7" t="s">
        <v>55</v>
      </c>
    </row>
    <row r="528" spans="1:19" hidden="1">
      <c r="A528" s="7" t="s">
        <v>56</v>
      </c>
    </row>
    <row r="529" spans="1:12">
      <c r="A529" s="7" t="s">
        <v>52</v>
      </c>
      <c r="B529" s="38"/>
      <c r="C529" s="38"/>
      <c r="D529" s="38" t="s">
        <v>245</v>
      </c>
      <c r="E529" s="38"/>
      <c r="F529" s="38"/>
      <c r="G529" s="38"/>
      <c r="H529" s="38"/>
      <c r="I529" s="38"/>
      <c r="J529" s="38"/>
      <c r="K529" s="38"/>
      <c r="L529" s="38"/>
    </row>
    <row r="530" spans="1:12" hidden="1">
      <c r="A530" s="7" t="s">
        <v>67</v>
      </c>
    </row>
    <row r="531" spans="1:12" hidden="1">
      <c r="A531" s="7" t="s">
        <v>67</v>
      </c>
    </row>
    <row r="532" spans="1:12" hidden="1">
      <c r="A532" s="7" t="s">
        <v>94</v>
      </c>
    </row>
    <row r="533" spans="1:12" hidden="1">
      <c r="A533" s="7" t="s">
        <v>67</v>
      </c>
    </row>
    <row r="534" spans="1:12" hidden="1">
      <c r="A534" s="7" t="s">
        <v>68</v>
      </c>
    </row>
    <row r="535" spans="1:12">
      <c r="A535" s="7" t="s">
        <v>52</v>
      </c>
      <c r="B535" s="38"/>
      <c r="C535" s="38"/>
      <c r="D535" s="38" t="s">
        <v>246</v>
      </c>
      <c r="E535" s="38"/>
      <c r="F535" s="38"/>
      <c r="G535" s="38"/>
      <c r="H535" s="38"/>
      <c r="I535" s="38"/>
      <c r="J535" s="38"/>
      <c r="K535" s="38"/>
      <c r="L535" s="38"/>
    </row>
    <row r="536" spans="1:12" hidden="1">
      <c r="A536" s="7" t="s">
        <v>76</v>
      </c>
    </row>
    <row r="537" spans="1:12" hidden="1">
      <c r="A537" s="7" t="s">
        <v>76</v>
      </c>
    </row>
    <row r="538" spans="1:12" hidden="1">
      <c r="A538" s="7" t="s">
        <v>76</v>
      </c>
    </row>
    <row r="539" spans="1:12" hidden="1">
      <c r="A539" s="7" t="s">
        <v>76</v>
      </c>
    </row>
    <row r="540" spans="1:12" hidden="1">
      <c r="A540" s="7" t="s">
        <v>77</v>
      </c>
    </row>
    <row r="541" spans="1:12">
      <c r="A541" s="7" t="s">
        <v>52</v>
      </c>
      <c r="B541" s="38"/>
      <c r="C541" s="38"/>
      <c r="D541" s="38" t="s">
        <v>247</v>
      </c>
      <c r="E541" s="38"/>
      <c r="F541" s="38"/>
      <c r="G541" s="38"/>
      <c r="H541" s="38"/>
      <c r="I541" s="38"/>
      <c r="J541" s="38"/>
      <c r="K541" s="38"/>
      <c r="L541" s="38"/>
    </row>
    <row r="542" spans="1:12" hidden="1">
      <c r="A542" s="7" t="s">
        <v>82</v>
      </c>
    </row>
    <row r="543" spans="1:12" hidden="1">
      <c r="A543" s="7" t="s">
        <v>82</v>
      </c>
    </row>
    <row r="544" spans="1:12" hidden="1">
      <c r="A544" s="7" t="s">
        <v>82</v>
      </c>
    </row>
    <row r="545" spans="1:12" hidden="1">
      <c r="A545" s="7" t="s">
        <v>82</v>
      </c>
    </row>
    <row r="546" spans="1:12" hidden="1">
      <c r="A546" s="7" t="s">
        <v>82</v>
      </c>
    </row>
    <row r="547" spans="1:12" hidden="1">
      <c r="A547" s="7" t="s">
        <v>83</v>
      </c>
    </row>
    <row r="548" spans="1:12">
      <c r="A548" s="7" t="s">
        <v>52</v>
      </c>
      <c r="B548" s="38"/>
      <c r="C548" s="38"/>
      <c r="D548" s="38" t="s">
        <v>248</v>
      </c>
      <c r="E548" s="38"/>
      <c r="F548" s="38"/>
      <c r="G548" s="38"/>
      <c r="H548" s="38"/>
      <c r="I548" s="38"/>
      <c r="J548" s="38"/>
      <c r="K548" s="38"/>
      <c r="L548" s="38"/>
    </row>
    <row r="549" spans="1:12" hidden="1">
      <c r="A549" s="7" t="s">
        <v>85</v>
      </c>
    </row>
    <row r="550" spans="1:12" hidden="1">
      <c r="A550" s="7" t="s">
        <v>85</v>
      </c>
    </row>
    <row r="551" spans="1:12" hidden="1">
      <c r="A551" s="7" t="s">
        <v>85</v>
      </c>
    </row>
    <row r="552" spans="1:12" hidden="1">
      <c r="A552" s="7" t="s">
        <v>85</v>
      </c>
    </row>
    <row r="553" spans="1:12" hidden="1">
      <c r="A553" s="7" t="s">
        <v>85</v>
      </c>
    </row>
    <row r="554" spans="1:12" hidden="1">
      <c r="A554" s="7" t="s">
        <v>86</v>
      </c>
    </row>
    <row r="555" spans="1:12">
      <c r="A555" s="7" t="s">
        <v>52</v>
      </c>
      <c r="B555" s="38"/>
      <c r="C555" s="38"/>
      <c r="D555" s="38" t="s">
        <v>249</v>
      </c>
      <c r="E555" s="38"/>
      <c r="F555" s="38"/>
      <c r="G555" s="38"/>
      <c r="H555" s="38"/>
      <c r="I555" s="38"/>
      <c r="J555" s="38"/>
      <c r="K555" s="38"/>
      <c r="L555" s="38"/>
    </row>
    <row r="556" spans="1:12" hidden="1">
      <c r="A556" s="7" t="s">
        <v>95</v>
      </c>
    </row>
    <row r="557" spans="1:12" hidden="1">
      <c r="A557" s="7" t="s">
        <v>95</v>
      </c>
    </row>
    <row r="558" spans="1:12" hidden="1">
      <c r="A558" s="7" t="s">
        <v>95</v>
      </c>
    </row>
    <row r="559" spans="1:12" hidden="1">
      <c r="A559" s="7" t="s">
        <v>95</v>
      </c>
    </row>
    <row r="560" spans="1:12" hidden="1">
      <c r="A560" s="7" t="s">
        <v>95</v>
      </c>
    </row>
    <row r="561" spans="1:12" hidden="1">
      <c r="A561" s="7" t="s">
        <v>97</v>
      </c>
    </row>
    <row r="562" spans="1:12">
      <c r="A562" s="7" t="s">
        <v>52</v>
      </c>
      <c r="B562" s="38"/>
      <c r="C562" s="38"/>
      <c r="D562" s="38" t="s">
        <v>250</v>
      </c>
      <c r="E562" s="38"/>
      <c r="F562" s="38"/>
      <c r="G562" s="38"/>
      <c r="H562" s="38"/>
      <c r="I562" s="38"/>
      <c r="J562" s="38"/>
      <c r="K562" s="38"/>
      <c r="L562" s="38"/>
    </row>
    <row r="563" spans="1:12" hidden="1">
      <c r="A563" s="7" t="s">
        <v>101</v>
      </c>
    </row>
    <row r="564" spans="1:12" hidden="1">
      <c r="A564" s="7" t="s">
        <v>101</v>
      </c>
    </row>
    <row r="565" spans="1:12" hidden="1">
      <c r="A565" s="7" t="s">
        <v>101</v>
      </c>
    </row>
    <row r="566" spans="1:12" hidden="1">
      <c r="A566" s="7" t="s">
        <v>101</v>
      </c>
    </row>
    <row r="567" spans="1:12" hidden="1">
      <c r="A567" s="7" t="s">
        <v>103</v>
      </c>
    </row>
    <row r="568" spans="1:12">
      <c r="A568" s="7" t="s">
        <v>52</v>
      </c>
      <c r="B568" s="38"/>
      <c r="C568" s="38"/>
      <c r="D568" s="38" t="s">
        <v>251</v>
      </c>
      <c r="E568" s="38"/>
      <c r="F568" s="38"/>
      <c r="G568" s="38"/>
      <c r="H568" s="38"/>
      <c r="I568" s="38"/>
      <c r="J568" s="38"/>
      <c r="K568" s="38"/>
      <c r="L568" s="38"/>
    </row>
    <row r="569" spans="1:12" hidden="1">
      <c r="A569" s="7" t="s">
        <v>98</v>
      </c>
    </row>
    <row r="570" spans="1:12" hidden="1">
      <c r="A570" s="7" t="s">
        <v>98</v>
      </c>
    </row>
    <row r="571" spans="1:12" hidden="1">
      <c r="A571" s="7" t="s">
        <v>98</v>
      </c>
    </row>
    <row r="572" spans="1:12" hidden="1">
      <c r="A572" s="7" t="s">
        <v>98</v>
      </c>
    </row>
    <row r="573" spans="1:12" hidden="1">
      <c r="A573" s="7" t="s">
        <v>100</v>
      </c>
    </row>
    <row r="574" spans="1:12">
      <c r="A574" s="7" t="s">
        <v>52</v>
      </c>
      <c r="B574" s="38"/>
      <c r="C574" s="38"/>
      <c r="D574" s="38" t="s">
        <v>252</v>
      </c>
      <c r="E574" s="38"/>
      <c r="F574" s="38"/>
      <c r="G574" s="38"/>
      <c r="H574" s="38"/>
      <c r="I574" s="38"/>
      <c r="J574" s="38"/>
      <c r="K574" s="38"/>
      <c r="L574" s="38"/>
    </row>
    <row r="575" spans="1:12" hidden="1">
      <c r="A575" s="7" t="s">
        <v>116</v>
      </c>
    </row>
    <row r="576" spans="1:12" hidden="1">
      <c r="A576" s="7" t="s">
        <v>116</v>
      </c>
    </row>
    <row r="577" spans="1:12" hidden="1">
      <c r="A577" s="7" t="s">
        <v>116</v>
      </c>
    </row>
    <row r="578" spans="1:12" hidden="1">
      <c r="A578" s="7" t="s">
        <v>116</v>
      </c>
    </row>
    <row r="579" spans="1:12" hidden="1">
      <c r="A579" s="7" t="s">
        <v>118</v>
      </c>
    </row>
    <row r="580" spans="1:12">
      <c r="A580" s="7" t="s">
        <v>52</v>
      </c>
      <c r="B580" s="38"/>
      <c r="C580" s="38"/>
      <c r="D580" s="38" t="s">
        <v>253</v>
      </c>
      <c r="E580" s="38"/>
      <c r="F580" s="38"/>
      <c r="G580" s="38"/>
      <c r="H580" s="38"/>
      <c r="I580" s="38"/>
      <c r="J580" s="38"/>
      <c r="K580" s="38"/>
      <c r="L580" s="38"/>
    </row>
    <row r="581" spans="1:12" hidden="1">
      <c r="A581" s="7" t="s">
        <v>119</v>
      </c>
    </row>
    <row r="582" spans="1:12" hidden="1">
      <c r="A582" s="7" t="s">
        <v>119</v>
      </c>
    </row>
    <row r="583" spans="1:12" hidden="1">
      <c r="A583" s="7" t="s">
        <v>119</v>
      </c>
    </row>
    <row r="584" spans="1:12" hidden="1">
      <c r="A584" s="7" t="s">
        <v>119</v>
      </c>
    </row>
    <row r="585" spans="1:12" hidden="1">
      <c r="A585" s="7" t="s">
        <v>121</v>
      </c>
    </row>
    <row r="586" spans="1:12">
      <c r="A586" s="7" t="s">
        <v>52</v>
      </c>
      <c r="B586" s="38"/>
      <c r="C586" s="38"/>
      <c r="D586" s="38" t="s">
        <v>254</v>
      </c>
      <c r="E586" s="38"/>
      <c r="F586" s="38"/>
      <c r="G586" s="38"/>
      <c r="H586" s="38"/>
      <c r="I586" s="38"/>
      <c r="J586" s="38"/>
      <c r="K586" s="38"/>
      <c r="L586" s="38"/>
    </row>
    <row r="587" spans="1:12" hidden="1">
      <c r="A587" s="7" t="s">
        <v>122</v>
      </c>
    </row>
    <row r="588" spans="1:12" hidden="1">
      <c r="A588" s="7" t="s">
        <v>122</v>
      </c>
    </row>
    <row r="589" spans="1:12" hidden="1">
      <c r="A589" s="7" t="s">
        <v>122</v>
      </c>
    </row>
    <row r="590" spans="1:12" hidden="1">
      <c r="A590" s="7" t="s">
        <v>122</v>
      </c>
    </row>
    <row r="591" spans="1:12" hidden="1">
      <c r="A591" s="7" t="s">
        <v>124</v>
      </c>
    </row>
    <row r="592" spans="1:12">
      <c r="A592" s="7" t="s">
        <v>52</v>
      </c>
      <c r="B592" s="38"/>
      <c r="C592" s="38"/>
      <c r="D592" s="38" t="s">
        <v>255</v>
      </c>
      <c r="E592" s="38"/>
      <c r="F592" s="38"/>
      <c r="G592" s="38"/>
      <c r="H592" s="38"/>
      <c r="I592" s="38"/>
      <c r="J592" s="38"/>
      <c r="K592" s="38"/>
      <c r="L592" s="38"/>
    </row>
    <row r="593" spans="1:12" hidden="1">
      <c r="A593" s="7" t="s">
        <v>125</v>
      </c>
    </row>
    <row r="594" spans="1:12" hidden="1">
      <c r="A594" s="7" t="s">
        <v>125</v>
      </c>
    </row>
    <row r="595" spans="1:12" hidden="1">
      <c r="A595" s="7" t="s">
        <v>125</v>
      </c>
    </row>
    <row r="596" spans="1:12" hidden="1">
      <c r="A596" s="7" t="s">
        <v>125</v>
      </c>
    </row>
    <row r="597" spans="1:12" hidden="1">
      <c r="A597" s="7" t="s">
        <v>127</v>
      </c>
    </row>
    <row r="598" spans="1:12">
      <c r="A598" s="7" t="s">
        <v>52</v>
      </c>
      <c r="B598" s="38"/>
      <c r="C598" s="38"/>
      <c r="D598" s="38" t="s">
        <v>256</v>
      </c>
      <c r="E598" s="38"/>
      <c r="F598" s="38"/>
      <c r="G598" s="38"/>
      <c r="H598" s="38"/>
      <c r="I598" s="38"/>
      <c r="J598" s="38"/>
      <c r="K598" s="38"/>
      <c r="L598" s="38"/>
    </row>
    <row r="599" spans="1:12" hidden="1">
      <c r="A599" s="7" t="s">
        <v>150</v>
      </c>
    </row>
    <row r="600" spans="1:12" hidden="1">
      <c r="A600" s="7" t="s">
        <v>150</v>
      </c>
    </row>
    <row r="601" spans="1:12" hidden="1">
      <c r="A601" s="7" t="s">
        <v>150</v>
      </c>
    </row>
    <row r="602" spans="1:12" hidden="1">
      <c r="A602" s="7" t="s">
        <v>150</v>
      </c>
    </row>
    <row r="603" spans="1:12" hidden="1">
      <c r="A603" s="7" t="s">
        <v>150</v>
      </c>
    </row>
    <row r="604" spans="1:12" hidden="1">
      <c r="A604" s="7" t="s">
        <v>136</v>
      </c>
    </row>
    <row r="605" spans="1:12">
      <c r="A605" s="7" t="s">
        <v>52</v>
      </c>
      <c r="B605" s="38"/>
      <c r="C605" s="38"/>
      <c r="D605" s="38" t="s">
        <v>257</v>
      </c>
      <c r="E605" s="38"/>
      <c r="F605" s="38"/>
      <c r="G605" s="38"/>
      <c r="H605" s="38"/>
      <c r="I605" s="38"/>
      <c r="J605" s="38"/>
      <c r="K605" s="38"/>
      <c r="L605" s="38"/>
    </row>
    <row r="606" spans="1:12" hidden="1">
      <c r="A606" s="7" t="s">
        <v>157</v>
      </c>
    </row>
    <row r="607" spans="1:12" hidden="1">
      <c r="A607" s="7" t="s">
        <v>157</v>
      </c>
    </row>
    <row r="608" spans="1:12" hidden="1">
      <c r="A608" s="7" t="s">
        <v>157</v>
      </c>
    </row>
    <row r="609" spans="1:12" hidden="1">
      <c r="A609" s="7" t="s">
        <v>157</v>
      </c>
    </row>
    <row r="610" spans="1:12" hidden="1">
      <c r="A610" s="7" t="s">
        <v>157</v>
      </c>
    </row>
    <row r="611" spans="1:12" hidden="1">
      <c r="A611" s="7" t="s">
        <v>157</v>
      </c>
    </row>
    <row r="612" spans="1:12" hidden="1">
      <c r="A612" s="7" t="s">
        <v>157</v>
      </c>
    </row>
    <row r="613" spans="1:12" hidden="1">
      <c r="A613" s="7" t="s">
        <v>157</v>
      </c>
    </row>
    <row r="614" spans="1:12" hidden="1">
      <c r="A614" s="7" t="s">
        <v>157</v>
      </c>
    </row>
    <row r="615" spans="1:12" hidden="1">
      <c r="A615" s="7" t="s">
        <v>159</v>
      </c>
    </row>
    <row r="616" spans="1:12">
      <c r="A616" s="7" t="s">
        <v>52</v>
      </c>
      <c r="B616" s="38"/>
      <c r="C616" s="38"/>
      <c r="D616" s="38" t="s">
        <v>258</v>
      </c>
      <c r="E616" s="38"/>
      <c r="F616" s="38"/>
      <c r="G616" s="38"/>
      <c r="H616" s="38"/>
      <c r="I616" s="38"/>
      <c r="J616" s="38"/>
      <c r="K616" s="38"/>
      <c r="L616" s="38"/>
    </row>
    <row r="617" spans="1:12" hidden="1">
      <c r="A617" s="7" t="s">
        <v>163</v>
      </c>
    </row>
    <row r="618" spans="1:12" hidden="1">
      <c r="A618" s="7" t="s">
        <v>163</v>
      </c>
    </row>
    <row r="619" spans="1:12" hidden="1">
      <c r="A619" s="7" t="s">
        <v>163</v>
      </c>
    </row>
    <row r="620" spans="1:12" hidden="1">
      <c r="A620" s="7" t="s">
        <v>163</v>
      </c>
    </row>
    <row r="621" spans="1:12" hidden="1">
      <c r="A621" s="7" t="s">
        <v>165</v>
      </c>
    </row>
    <row r="622" spans="1:12">
      <c r="A622" s="7" t="s">
        <v>52</v>
      </c>
      <c r="B622" s="38"/>
      <c r="C622" s="38"/>
      <c r="D622" s="38" t="s">
        <v>259</v>
      </c>
      <c r="E622" s="38"/>
      <c r="F622" s="38"/>
      <c r="G622" s="38"/>
      <c r="H622" s="38"/>
      <c r="I622" s="38"/>
      <c r="J622" s="38"/>
      <c r="K622" s="38"/>
      <c r="L622" s="38"/>
    </row>
    <row r="623" spans="1:12" hidden="1">
      <c r="A623" s="7" t="s">
        <v>166</v>
      </c>
    </row>
    <row r="624" spans="1:12" hidden="1">
      <c r="A624" s="7" t="s">
        <v>166</v>
      </c>
    </row>
    <row r="625" spans="1:12" hidden="1">
      <c r="A625" s="7" t="s">
        <v>166</v>
      </c>
    </row>
    <row r="626" spans="1:12" hidden="1">
      <c r="A626" s="7" t="s">
        <v>166</v>
      </c>
    </row>
    <row r="627" spans="1:12" hidden="1">
      <c r="A627" s="7" t="s">
        <v>260</v>
      </c>
    </row>
    <row r="628" spans="1:12">
      <c r="A628" s="7" t="s">
        <v>52</v>
      </c>
      <c r="B628" s="38"/>
      <c r="C628" s="38"/>
      <c r="D628" s="38" t="s">
        <v>261</v>
      </c>
      <c r="E628" s="38"/>
      <c r="F628" s="38"/>
      <c r="G628" s="38"/>
      <c r="H628" s="38"/>
      <c r="I628" s="38"/>
      <c r="J628" s="38"/>
      <c r="K628" s="38"/>
      <c r="L628" s="38"/>
    </row>
    <row r="629" spans="1:12" hidden="1">
      <c r="A629" s="7" t="s">
        <v>262</v>
      </c>
    </row>
    <row r="630" spans="1:12" hidden="1">
      <c r="A630" s="7" t="s">
        <v>262</v>
      </c>
    </row>
    <row r="631" spans="1:12" hidden="1">
      <c r="A631" s="7" t="s">
        <v>262</v>
      </c>
    </row>
    <row r="632" spans="1:12" hidden="1">
      <c r="A632" s="7" t="s">
        <v>262</v>
      </c>
    </row>
    <row r="633" spans="1:12" hidden="1">
      <c r="A633" s="7" t="s">
        <v>263</v>
      </c>
    </row>
    <row r="634" spans="1:12">
      <c r="A634" s="7" t="s">
        <v>52</v>
      </c>
      <c r="B634" s="38"/>
      <c r="C634" s="38"/>
      <c r="D634" s="38" t="s">
        <v>264</v>
      </c>
      <c r="E634" s="38"/>
      <c r="F634" s="38"/>
      <c r="G634" s="38"/>
      <c r="H634" s="38"/>
      <c r="I634" s="38"/>
      <c r="J634" s="38"/>
      <c r="K634" s="38"/>
      <c r="L634" s="38"/>
    </row>
    <row r="635" spans="1:12" hidden="1">
      <c r="A635" s="7" t="s">
        <v>265</v>
      </c>
    </row>
    <row r="636" spans="1:12" hidden="1">
      <c r="A636" s="7" t="s">
        <v>265</v>
      </c>
    </row>
    <row r="637" spans="1:12" hidden="1">
      <c r="A637" s="7" t="s">
        <v>265</v>
      </c>
    </row>
    <row r="638" spans="1:12" hidden="1">
      <c r="A638" s="7" t="s">
        <v>265</v>
      </c>
    </row>
    <row r="639" spans="1:12" hidden="1">
      <c r="A639" s="7" t="s">
        <v>266</v>
      </c>
    </row>
    <row r="640" spans="1:12">
      <c r="A640" s="7" t="s">
        <v>52</v>
      </c>
      <c r="B640" s="38"/>
      <c r="C640" s="38"/>
      <c r="D640" s="38" t="s">
        <v>267</v>
      </c>
      <c r="E640" s="38"/>
      <c r="F640" s="38"/>
      <c r="G640" s="38"/>
      <c r="H640" s="38"/>
      <c r="I640" s="38"/>
      <c r="J640" s="38"/>
      <c r="K640" s="38"/>
      <c r="L640" s="38"/>
    </row>
    <row r="641" spans="1:12" hidden="1">
      <c r="A641" s="7" t="s">
        <v>268</v>
      </c>
    </row>
    <row r="642" spans="1:12" hidden="1">
      <c r="A642" s="7" t="s">
        <v>268</v>
      </c>
    </row>
    <row r="643" spans="1:12" hidden="1">
      <c r="A643" s="7" t="s">
        <v>268</v>
      </c>
    </row>
    <row r="644" spans="1:12" hidden="1">
      <c r="A644" s="7" t="s">
        <v>268</v>
      </c>
    </row>
    <row r="645" spans="1:12" hidden="1">
      <c r="A645" s="7" t="s">
        <v>268</v>
      </c>
    </row>
    <row r="646" spans="1:12" hidden="1">
      <c r="A646" s="7" t="s">
        <v>269</v>
      </c>
    </row>
    <row r="647" spans="1:12">
      <c r="A647" s="7" t="s">
        <v>52</v>
      </c>
      <c r="B647" s="38"/>
      <c r="C647" s="38"/>
      <c r="D647" s="38" t="s">
        <v>270</v>
      </c>
      <c r="E647" s="38"/>
      <c r="F647" s="38"/>
      <c r="G647" s="38"/>
      <c r="H647" s="38"/>
      <c r="I647" s="38"/>
      <c r="J647" s="38"/>
      <c r="K647" s="38"/>
      <c r="L647" s="38"/>
    </row>
    <row r="648" spans="1:12" hidden="1">
      <c r="A648" s="7" t="s">
        <v>271</v>
      </c>
    </row>
    <row r="649" spans="1:12" hidden="1">
      <c r="A649" s="7" t="s">
        <v>271</v>
      </c>
    </row>
    <row r="650" spans="1:12" hidden="1">
      <c r="A650" s="7" t="s">
        <v>271</v>
      </c>
    </row>
    <row r="651" spans="1:12" hidden="1">
      <c r="A651" s="7" t="s">
        <v>271</v>
      </c>
    </row>
    <row r="652" spans="1:12" hidden="1">
      <c r="A652" s="7" t="s">
        <v>271</v>
      </c>
    </row>
    <row r="653" spans="1:12" hidden="1">
      <c r="A653" s="7" t="s">
        <v>272</v>
      </c>
    </row>
    <row r="654" spans="1:12">
      <c r="A654" s="7" t="s">
        <v>52</v>
      </c>
      <c r="B654" s="38"/>
      <c r="C654" s="38"/>
      <c r="D654" s="38" t="s">
        <v>273</v>
      </c>
      <c r="E654" s="38"/>
      <c r="F654" s="38"/>
      <c r="G654" s="38"/>
      <c r="H654" s="38"/>
      <c r="I654" s="38"/>
      <c r="J654" s="38"/>
      <c r="K654" s="38"/>
      <c r="L654" s="38"/>
    </row>
    <row r="655" spans="1:12" hidden="1">
      <c r="A655" s="7" t="s">
        <v>274</v>
      </c>
    </row>
    <row r="656" spans="1:12" hidden="1">
      <c r="A656" s="7" t="s">
        <v>274</v>
      </c>
    </row>
    <row r="657" spans="1:12" hidden="1">
      <c r="A657" s="7" t="s">
        <v>274</v>
      </c>
    </row>
    <row r="658" spans="1:12" hidden="1">
      <c r="A658" s="7" t="s">
        <v>274</v>
      </c>
    </row>
    <row r="659" spans="1:12" hidden="1">
      <c r="A659" s="7" t="s">
        <v>274</v>
      </c>
    </row>
    <row r="660" spans="1:12" hidden="1">
      <c r="A660" s="7" t="s">
        <v>275</v>
      </c>
    </row>
    <row r="661" spans="1:12">
      <c r="A661" s="7" t="s">
        <v>52</v>
      </c>
      <c r="B661" s="38"/>
      <c r="C661" s="38"/>
      <c r="D661" s="38" t="s">
        <v>276</v>
      </c>
      <c r="E661" s="38"/>
      <c r="F661" s="38"/>
      <c r="G661" s="38"/>
      <c r="H661" s="38"/>
      <c r="I661" s="38"/>
      <c r="J661" s="38"/>
      <c r="K661" s="38"/>
      <c r="L661" s="38"/>
    </row>
    <row r="662" spans="1:12" hidden="1">
      <c r="A662" s="7" t="s">
        <v>277</v>
      </c>
    </row>
    <row r="663" spans="1:12" hidden="1">
      <c r="A663" s="7" t="s">
        <v>277</v>
      </c>
    </row>
    <row r="664" spans="1:12" hidden="1">
      <c r="A664" s="7" t="s">
        <v>277</v>
      </c>
    </row>
    <row r="665" spans="1:12" hidden="1">
      <c r="A665" s="7" t="s">
        <v>277</v>
      </c>
    </row>
    <row r="666" spans="1:12" hidden="1">
      <c r="A666" s="7" t="s">
        <v>278</v>
      </c>
    </row>
    <row r="667" spans="1:12">
      <c r="A667" s="7" t="s">
        <v>52</v>
      </c>
      <c r="B667" s="38"/>
      <c r="C667" s="38"/>
      <c r="D667" s="38" t="s">
        <v>279</v>
      </c>
      <c r="E667" s="38"/>
      <c r="F667" s="38"/>
      <c r="G667" s="38"/>
      <c r="H667" s="38"/>
      <c r="I667" s="38"/>
      <c r="J667" s="38"/>
      <c r="K667" s="38"/>
      <c r="L667" s="38"/>
    </row>
    <row r="668" spans="1:12" hidden="1">
      <c r="A668" s="7" t="s">
        <v>280</v>
      </c>
    </row>
    <row r="669" spans="1:12" hidden="1">
      <c r="A669" s="7" t="s">
        <v>280</v>
      </c>
    </row>
    <row r="670" spans="1:12" hidden="1">
      <c r="A670" s="7" t="s">
        <v>280</v>
      </c>
    </row>
    <row r="671" spans="1:12" hidden="1">
      <c r="A671" s="7" t="s">
        <v>280</v>
      </c>
    </row>
    <row r="672" spans="1:12" hidden="1">
      <c r="A672" s="7" t="s">
        <v>281</v>
      </c>
    </row>
    <row r="673" spans="1:12">
      <c r="A673" s="7" t="s">
        <v>52</v>
      </c>
      <c r="B673" s="38"/>
      <c r="C673" s="38"/>
      <c r="D673" s="38" t="s">
        <v>282</v>
      </c>
      <c r="E673" s="38"/>
      <c r="F673" s="38"/>
      <c r="G673" s="38"/>
      <c r="H673" s="38"/>
      <c r="I673" s="38"/>
      <c r="J673" s="38"/>
      <c r="K673" s="38"/>
      <c r="L673" s="38"/>
    </row>
    <row r="674" spans="1:12" hidden="1">
      <c r="A674" s="7" t="s">
        <v>283</v>
      </c>
    </row>
    <row r="675" spans="1:12" hidden="1">
      <c r="A675" s="7" t="s">
        <v>283</v>
      </c>
    </row>
    <row r="676" spans="1:12" hidden="1">
      <c r="A676" s="7" t="s">
        <v>283</v>
      </c>
    </row>
    <row r="677" spans="1:12" hidden="1">
      <c r="A677" s="7" t="s">
        <v>283</v>
      </c>
    </row>
    <row r="678" spans="1:12" hidden="1">
      <c r="A678" s="7" t="s">
        <v>284</v>
      </c>
    </row>
    <row r="679" spans="1:12">
      <c r="A679" s="7" t="s">
        <v>52</v>
      </c>
      <c r="B679" s="38"/>
      <c r="C679" s="38"/>
      <c r="D679" s="38" t="s">
        <v>267</v>
      </c>
      <c r="E679" s="38"/>
      <c r="F679" s="38"/>
      <c r="G679" s="38"/>
      <c r="H679" s="38"/>
      <c r="I679" s="38"/>
      <c r="J679" s="38"/>
      <c r="K679" s="38"/>
      <c r="L679" s="38"/>
    </row>
    <row r="680" spans="1:12" hidden="1">
      <c r="A680" s="7" t="s">
        <v>285</v>
      </c>
    </row>
    <row r="681" spans="1:12" hidden="1">
      <c r="A681" s="7" t="s">
        <v>285</v>
      </c>
    </row>
    <row r="682" spans="1:12" hidden="1">
      <c r="A682" s="7" t="s">
        <v>285</v>
      </c>
    </row>
    <row r="683" spans="1:12" hidden="1">
      <c r="A683" s="7" t="s">
        <v>285</v>
      </c>
    </row>
    <row r="684" spans="1:12" hidden="1">
      <c r="A684" s="7" t="s">
        <v>285</v>
      </c>
    </row>
    <row r="685" spans="1:12" hidden="1">
      <c r="A685" s="7" t="s">
        <v>286</v>
      </c>
    </row>
    <row r="686" spans="1:12">
      <c r="A686" s="7" t="s">
        <v>52</v>
      </c>
      <c r="B686" s="38"/>
      <c r="C686" s="38"/>
      <c r="D686" s="38" t="s">
        <v>270</v>
      </c>
      <c r="E686" s="38"/>
      <c r="F686" s="38"/>
      <c r="G686" s="38"/>
      <c r="H686" s="38"/>
      <c r="I686" s="38"/>
      <c r="J686" s="38"/>
      <c r="K686" s="38"/>
      <c r="L686" s="38"/>
    </row>
    <row r="687" spans="1:12" hidden="1">
      <c r="A687" s="7" t="s">
        <v>287</v>
      </c>
    </row>
    <row r="688" spans="1:12" hidden="1">
      <c r="A688" s="7" t="s">
        <v>287</v>
      </c>
    </row>
    <row r="689" spans="1:12" hidden="1">
      <c r="A689" s="7" t="s">
        <v>287</v>
      </c>
    </row>
    <row r="690" spans="1:12" hidden="1">
      <c r="A690" s="7" t="s">
        <v>287</v>
      </c>
    </row>
    <row r="691" spans="1:12" hidden="1">
      <c r="A691" s="7" t="s">
        <v>287</v>
      </c>
    </row>
    <row r="692" spans="1:12" hidden="1">
      <c r="A692" s="7" t="s">
        <v>287</v>
      </c>
    </row>
    <row r="693" spans="1:12" hidden="1">
      <c r="A693" s="7" t="s">
        <v>288</v>
      </c>
    </row>
    <row r="694" spans="1:12">
      <c r="A694" s="7" t="s">
        <v>52</v>
      </c>
      <c r="B694" s="38"/>
      <c r="C694" s="38"/>
      <c r="D694" s="38" t="s">
        <v>273</v>
      </c>
      <c r="E694" s="38"/>
      <c r="F694" s="38"/>
      <c r="G694" s="38"/>
      <c r="H694" s="38"/>
      <c r="I694" s="38"/>
      <c r="J694" s="38"/>
      <c r="K694" s="38"/>
      <c r="L694" s="38"/>
    </row>
    <row r="695" spans="1:12" hidden="1">
      <c r="A695" s="7" t="s">
        <v>289</v>
      </c>
    </row>
    <row r="696" spans="1:12" hidden="1">
      <c r="A696" s="7" t="s">
        <v>289</v>
      </c>
    </row>
    <row r="697" spans="1:12" hidden="1">
      <c r="A697" s="7" t="s">
        <v>289</v>
      </c>
    </row>
    <row r="698" spans="1:12" hidden="1">
      <c r="A698" s="7" t="s">
        <v>289</v>
      </c>
    </row>
    <row r="699" spans="1:12" hidden="1">
      <c r="A699" s="7" t="s">
        <v>289</v>
      </c>
    </row>
    <row r="700" spans="1:12" hidden="1">
      <c r="A700" s="7" t="s">
        <v>290</v>
      </c>
    </row>
    <row r="701" spans="1:12">
      <c r="A701" s="7" t="s">
        <v>52</v>
      </c>
      <c r="B701" s="38"/>
      <c r="C701" s="38"/>
      <c r="D701" s="38" t="s">
        <v>276</v>
      </c>
      <c r="E701" s="38"/>
      <c r="F701" s="38"/>
      <c r="G701" s="38"/>
      <c r="H701" s="38"/>
      <c r="I701" s="38"/>
      <c r="J701" s="38"/>
      <c r="K701" s="38"/>
      <c r="L701" s="38"/>
    </row>
    <row r="702" spans="1:12" hidden="1">
      <c r="A702" s="7" t="s">
        <v>291</v>
      </c>
    </row>
    <row r="703" spans="1:12" hidden="1">
      <c r="A703" s="7" t="s">
        <v>291</v>
      </c>
    </row>
    <row r="704" spans="1:12" hidden="1">
      <c r="A704" s="7" t="s">
        <v>291</v>
      </c>
    </row>
    <row r="705" spans="1:12" hidden="1">
      <c r="A705" s="7" t="s">
        <v>291</v>
      </c>
    </row>
    <row r="706" spans="1:12" hidden="1">
      <c r="A706" s="7" t="s">
        <v>291</v>
      </c>
    </row>
    <row r="707" spans="1:12" hidden="1">
      <c r="A707" s="7" t="s">
        <v>291</v>
      </c>
    </row>
    <row r="708" spans="1:12" hidden="1">
      <c r="A708" s="7" t="s">
        <v>292</v>
      </c>
    </row>
    <row r="709" spans="1:12">
      <c r="A709" s="7" t="s">
        <v>52</v>
      </c>
      <c r="B709" s="38"/>
      <c r="C709" s="38"/>
      <c r="D709" s="38" t="s">
        <v>293</v>
      </c>
      <c r="E709" s="38"/>
      <c r="F709" s="38"/>
      <c r="G709" s="38"/>
      <c r="H709" s="38"/>
      <c r="I709" s="38"/>
      <c r="J709" s="38"/>
      <c r="K709" s="38"/>
      <c r="L709" s="38"/>
    </row>
    <row r="710" spans="1:12" hidden="1">
      <c r="A710" s="7" t="s">
        <v>294</v>
      </c>
    </row>
    <row r="711" spans="1:12" hidden="1">
      <c r="A711" s="7" t="s">
        <v>294</v>
      </c>
    </row>
    <row r="712" spans="1:12" hidden="1">
      <c r="A712" s="7" t="s">
        <v>294</v>
      </c>
    </row>
    <row r="713" spans="1:12" hidden="1">
      <c r="A713" s="7" t="s">
        <v>294</v>
      </c>
    </row>
    <row r="714" spans="1:12" hidden="1">
      <c r="A714" s="7" t="s">
        <v>294</v>
      </c>
    </row>
    <row r="715" spans="1:12" hidden="1">
      <c r="A715" s="7" t="s">
        <v>295</v>
      </c>
    </row>
    <row r="716" spans="1:12">
      <c r="A716" s="7" t="s">
        <v>52</v>
      </c>
      <c r="B716" s="38"/>
      <c r="C716" s="38"/>
      <c r="D716" s="38" t="s">
        <v>296</v>
      </c>
      <c r="E716" s="38"/>
      <c r="F716" s="38"/>
      <c r="G716" s="38"/>
      <c r="H716" s="38"/>
      <c r="I716" s="38"/>
      <c r="J716" s="38"/>
      <c r="K716" s="38"/>
      <c r="L716" s="38"/>
    </row>
    <row r="717" spans="1:12" hidden="1">
      <c r="A717" s="7" t="s">
        <v>297</v>
      </c>
    </row>
    <row r="718" spans="1:12" hidden="1">
      <c r="A718" s="7" t="s">
        <v>297</v>
      </c>
    </row>
    <row r="719" spans="1:12" hidden="1">
      <c r="A719" s="7" t="s">
        <v>297</v>
      </c>
    </row>
    <row r="720" spans="1:12" hidden="1">
      <c r="A720" s="7" t="s">
        <v>297</v>
      </c>
    </row>
    <row r="721" spans="1:19" hidden="1">
      <c r="A721" s="7" t="s">
        <v>297</v>
      </c>
    </row>
    <row r="722" spans="1:19" hidden="1">
      <c r="A722" s="7" t="s">
        <v>298</v>
      </c>
    </row>
    <row r="723" spans="1:19" hidden="1">
      <c r="A723" s="7" t="s">
        <v>167</v>
      </c>
    </row>
    <row r="724" spans="1:19" hidden="1">
      <c r="A724" s="7" t="s">
        <v>168</v>
      </c>
    </row>
    <row r="725" spans="1:19" ht="22.5" customHeight="1">
      <c r="A725" s="7">
        <v>9</v>
      </c>
      <c r="B725" s="29" t="s">
        <v>299</v>
      </c>
      <c r="C725" s="29"/>
      <c r="D725" s="30" t="s">
        <v>300</v>
      </c>
      <c r="E725" s="31"/>
      <c r="F725" s="31"/>
      <c r="G725" s="31"/>
      <c r="H725" s="32" t="s">
        <v>15</v>
      </c>
      <c r="I725" s="33">
        <v>809</v>
      </c>
      <c r="J725" s="34"/>
      <c r="K725" s="35"/>
      <c r="L725" s="36">
        <f>IF(AND(I725= "",J725= ""), 0, ROUND(ROUND(K725, 2) * ROUND(IF(J725="",I725,J725),  2), 2))</f>
        <v/>
      </c>
      <c r="M725" s="7"/>
      <c r="O725" s="37">
        <v>0.2</v>
      </c>
      <c r="S725" s="7">
        <v>1906</v>
      </c>
    </row>
    <row r="726" spans="1:19" hidden="1">
      <c r="A726" s="7" t="s">
        <v>51</v>
      </c>
    </row>
    <row r="727" spans="1:19" ht="33.75" customHeight="1">
      <c r="A727" s="7" t="s">
        <v>52</v>
      </c>
      <c r="B727" s="38"/>
      <c r="C727" s="38"/>
      <c r="D727" s="38" t="s">
        <v>242</v>
      </c>
      <c r="E727" s="38"/>
      <c r="F727" s="38"/>
      <c r="G727" s="38"/>
      <c r="H727" s="38"/>
      <c r="I727" s="38"/>
      <c r="J727" s="38"/>
      <c r="K727" s="38"/>
      <c r="L727" s="38"/>
    </row>
    <row r="728" spans="1:19">
      <c r="A728" s="7" t="s">
        <v>52</v>
      </c>
      <c r="B728" s="38"/>
      <c r="C728" s="38"/>
      <c r="D728" s="38" t="s">
        <v>301</v>
      </c>
      <c r="E728" s="38"/>
      <c r="F728" s="38"/>
      <c r="G728" s="38"/>
      <c r="H728" s="38"/>
      <c r="I728" s="38"/>
      <c r="J728" s="38"/>
      <c r="K728" s="38"/>
      <c r="L728" s="38"/>
    </row>
    <row r="729" spans="1:19">
      <c r="A729" s="7" t="s">
        <v>52</v>
      </c>
      <c r="B729" s="38"/>
      <c r="C729" s="38"/>
      <c r="D729" s="38" t="s">
        <v>302</v>
      </c>
      <c r="E729" s="38"/>
      <c r="F729" s="38"/>
      <c r="G729" s="38"/>
      <c r="H729" s="38"/>
      <c r="I729" s="38"/>
      <c r="J729" s="38"/>
      <c r="K729" s="38"/>
      <c r="L729" s="38"/>
    </row>
    <row r="730" spans="1:19" hidden="1">
      <c r="A730" s="7" t="s">
        <v>55</v>
      </c>
    </row>
    <row r="731" spans="1:19" hidden="1">
      <c r="A731" s="7" t="s">
        <v>55</v>
      </c>
    </row>
    <row r="732" spans="1:19" hidden="1">
      <c r="A732" s="7" t="s">
        <v>55</v>
      </c>
    </row>
    <row r="733" spans="1:19" hidden="1">
      <c r="A733" s="7" t="s">
        <v>56</v>
      </c>
    </row>
    <row r="734" spans="1:19">
      <c r="A734" s="7" t="s">
        <v>52</v>
      </c>
      <c r="B734" s="38"/>
      <c r="C734" s="38"/>
      <c r="D734" s="38" t="s">
        <v>303</v>
      </c>
      <c r="E734" s="38"/>
      <c r="F734" s="38"/>
      <c r="G734" s="38"/>
      <c r="H734" s="38"/>
      <c r="I734" s="38"/>
      <c r="J734" s="38"/>
      <c r="K734" s="38"/>
      <c r="L734" s="38"/>
    </row>
    <row r="735" spans="1:19" hidden="1">
      <c r="A735" s="7" t="s">
        <v>58</v>
      </c>
    </row>
    <row r="736" spans="1:19" hidden="1">
      <c r="A736" s="7" t="s">
        <v>58</v>
      </c>
    </row>
    <row r="737" spans="1:12" hidden="1">
      <c r="A737" s="7" t="s">
        <v>58</v>
      </c>
    </row>
    <row r="738" spans="1:12" hidden="1">
      <c r="A738" s="7" t="s">
        <v>58</v>
      </c>
    </row>
    <row r="739" spans="1:12" hidden="1">
      <c r="A739" s="7" t="s">
        <v>59</v>
      </c>
    </row>
    <row r="740" spans="1:12">
      <c r="A740" s="7" t="s">
        <v>52</v>
      </c>
      <c r="B740" s="38"/>
      <c r="C740" s="38"/>
      <c r="D740" s="38" t="s">
        <v>304</v>
      </c>
      <c r="E740" s="38"/>
      <c r="F740" s="38"/>
      <c r="G740" s="38"/>
      <c r="H740" s="38"/>
      <c r="I740" s="38"/>
      <c r="J740" s="38"/>
      <c r="K740" s="38"/>
      <c r="L740" s="38"/>
    </row>
    <row r="741" spans="1:12" hidden="1">
      <c r="A741" s="7" t="s">
        <v>61</v>
      </c>
    </row>
    <row r="742" spans="1:12" hidden="1">
      <c r="A742" s="7" t="s">
        <v>61</v>
      </c>
    </row>
    <row r="743" spans="1:12" hidden="1">
      <c r="A743" s="7" t="s">
        <v>61</v>
      </c>
    </row>
    <row r="744" spans="1:12" hidden="1">
      <c r="A744" s="7" t="s">
        <v>61</v>
      </c>
    </row>
    <row r="745" spans="1:12" hidden="1">
      <c r="A745" s="7" t="s">
        <v>62</v>
      </c>
    </row>
    <row r="746" spans="1:12">
      <c r="A746" s="7" t="s">
        <v>52</v>
      </c>
      <c r="B746" s="38"/>
      <c r="C746" s="38"/>
      <c r="D746" s="38" t="s">
        <v>305</v>
      </c>
      <c r="E746" s="38"/>
      <c r="F746" s="38"/>
      <c r="G746" s="38"/>
      <c r="H746" s="38"/>
      <c r="I746" s="38"/>
      <c r="J746" s="38"/>
      <c r="K746" s="38"/>
      <c r="L746" s="38"/>
    </row>
    <row r="747" spans="1:12" hidden="1">
      <c r="A747" s="7" t="s">
        <v>64</v>
      </c>
    </row>
    <row r="748" spans="1:12" hidden="1">
      <c r="A748" s="7" t="s">
        <v>64</v>
      </c>
    </row>
    <row r="749" spans="1:12" hidden="1">
      <c r="A749" s="7" t="s">
        <v>64</v>
      </c>
    </row>
    <row r="750" spans="1:12" hidden="1">
      <c r="A750" s="7" t="s">
        <v>65</v>
      </c>
    </row>
    <row r="751" spans="1:12">
      <c r="A751" s="7" t="s">
        <v>52</v>
      </c>
      <c r="B751" s="38"/>
      <c r="C751" s="38"/>
      <c r="D751" s="38" t="s">
        <v>306</v>
      </c>
      <c r="E751" s="38"/>
      <c r="F751" s="38"/>
      <c r="G751" s="38"/>
      <c r="H751" s="38"/>
      <c r="I751" s="38"/>
      <c r="J751" s="38"/>
      <c r="K751" s="38"/>
      <c r="L751" s="38"/>
    </row>
    <row r="752" spans="1:12" hidden="1">
      <c r="A752" s="7" t="s">
        <v>67</v>
      </c>
    </row>
    <row r="753" spans="1:12" hidden="1">
      <c r="A753" s="7" t="s">
        <v>67</v>
      </c>
    </row>
    <row r="754" spans="1:12" hidden="1">
      <c r="A754" s="7" t="s">
        <v>67</v>
      </c>
    </row>
    <row r="755" spans="1:12" hidden="1">
      <c r="A755" s="7" t="s">
        <v>67</v>
      </c>
    </row>
    <row r="756" spans="1:12" hidden="1">
      <c r="A756" s="7" t="s">
        <v>68</v>
      </c>
    </row>
    <row r="757" spans="1:12">
      <c r="A757" s="7" t="s">
        <v>52</v>
      </c>
      <c r="B757" s="38"/>
      <c r="C757" s="38"/>
      <c r="D757" s="38" t="s">
        <v>307</v>
      </c>
      <c r="E757" s="38"/>
      <c r="F757" s="38"/>
      <c r="G757" s="38"/>
      <c r="H757" s="38"/>
      <c r="I757" s="38"/>
      <c r="J757" s="38"/>
      <c r="K757" s="38"/>
      <c r="L757" s="38"/>
    </row>
    <row r="758" spans="1:12" hidden="1">
      <c r="A758" s="7" t="s">
        <v>76</v>
      </c>
    </row>
    <row r="759" spans="1:12" hidden="1">
      <c r="A759" s="7" t="s">
        <v>76</v>
      </c>
    </row>
    <row r="760" spans="1:12" hidden="1">
      <c r="A760" s="7" t="s">
        <v>76</v>
      </c>
    </row>
    <row r="761" spans="1:12" hidden="1">
      <c r="A761" s="7" t="s">
        <v>76</v>
      </c>
    </row>
    <row r="762" spans="1:12" hidden="1">
      <c r="A762" s="7" t="s">
        <v>76</v>
      </c>
    </row>
    <row r="763" spans="1:12" hidden="1">
      <c r="A763" s="7" t="s">
        <v>77</v>
      </c>
    </row>
    <row r="764" spans="1:12">
      <c r="A764" s="7" t="s">
        <v>52</v>
      </c>
      <c r="B764" s="38"/>
      <c r="C764" s="38"/>
      <c r="D764" s="38" t="s">
        <v>308</v>
      </c>
      <c r="E764" s="38"/>
      <c r="F764" s="38"/>
      <c r="G764" s="38"/>
      <c r="H764" s="38"/>
      <c r="I764" s="38"/>
      <c r="J764" s="38"/>
      <c r="K764" s="38"/>
      <c r="L764" s="38"/>
    </row>
    <row r="765" spans="1:12" hidden="1">
      <c r="A765" s="7" t="s">
        <v>79</v>
      </c>
    </row>
    <row r="766" spans="1:12" hidden="1">
      <c r="A766" s="7" t="s">
        <v>79</v>
      </c>
    </row>
    <row r="767" spans="1:12" hidden="1">
      <c r="A767" s="7" t="s">
        <v>79</v>
      </c>
    </row>
    <row r="768" spans="1:12" hidden="1">
      <c r="A768" s="7" t="s">
        <v>79</v>
      </c>
    </row>
    <row r="769" spans="1:12" hidden="1">
      <c r="A769" s="7" t="s">
        <v>79</v>
      </c>
    </row>
    <row r="770" spans="1:12" hidden="1">
      <c r="A770" s="7" t="s">
        <v>80</v>
      </c>
    </row>
    <row r="771" spans="1:12">
      <c r="A771" s="7" t="s">
        <v>52</v>
      </c>
      <c r="B771" s="38"/>
      <c r="C771" s="38"/>
      <c r="D771" s="38" t="s">
        <v>309</v>
      </c>
      <c r="E771" s="38"/>
      <c r="F771" s="38"/>
      <c r="G771" s="38"/>
      <c r="H771" s="38"/>
      <c r="I771" s="38"/>
      <c r="J771" s="38"/>
      <c r="K771" s="38"/>
      <c r="L771" s="38"/>
    </row>
    <row r="772" spans="1:12" hidden="1">
      <c r="A772" s="7" t="s">
        <v>82</v>
      </c>
    </row>
    <row r="773" spans="1:12" hidden="1">
      <c r="A773" s="7" t="s">
        <v>82</v>
      </c>
    </row>
    <row r="774" spans="1:12" hidden="1">
      <c r="A774" s="7" t="s">
        <v>82</v>
      </c>
    </row>
    <row r="775" spans="1:12" hidden="1">
      <c r="A775" s="7" t="s">
        <v>82</v>
      </c>
    </row>
    <row r="776" spans="1:12" hidden="1">
      <c r="A776" s="7" t="s">
        <v>82</v>
      </c>
    </row>
    <row r="777" spans="1:12" hidden="1">
      <c r="A777" s="7" t="s">
        <v>83</v>
      </c>
    </row>
    <row r="778" spans="1:12">
      <c r="A778" s="7" t="s">
        <v>52</v>
      </c>
      <c r="B778" s="38"/>
      <c r="C778" s="38"/>
      <c r="D778" s="38" t="s">
        <v>310</v>
      </c>
      <c r="E778" s="38"/>
      <c r="F778" s="38"/>
      <c r="G778" s="38"/>
      <c r="H778" s="38"/>
      <c r="I778" s="38"/>
      <c r="J778" s="38"/>
      <c r="K778" s="38"/>
      <c r="L778" s="38"/>
    </row>
    <row r="779" spans="1:12" hidden="1">
      <c r="A779" s="7" t="s">
        <v>85</v>
      </c>
    </row>
    <row r="780" spans="1:12" hidden="1">
      <c r="A780" s="7" t="s">
        <v>85</v>
      </c>
    </row>
    <row r="781" spans="1:12" hidden="1">
      <c r="A781" s="7" t="s">
        <v>85</v>
      </c>
    </row>
    <row r="782" spans="1:12" hidden="1">
      <c r="A782" s="7" t="s">
        <v>85</v>
      </c>
    </row>
    <row r="783" spans="1:12" hidden="1">
      <c r="A783" s="7" t="s">
        <v>85</v>
      </c>
    </row>
    <row r="784" spans="1:12" hidden="1">
      <c r="A784" s="7" t="s">
        <v>86</v>
      </c>
    </row>
    <row r="785" spans="1:12">
      <c r="A785" s="7" t="s">
        <v>52</v>
      </c>
      <c r="B785" s="38"/>
      <c r="C785" s="38"/>
      <c r="D785" s="38" t="s">
        <v>311</v>
      </c>
      <c r="E785" s="38"/>
      <c r="F785" s="38"/>
      <c r="G785" s="38"/>
      <c r="H785" s="38"/>
      <c r="I785" s="38"/>
      <c r="J785" s="38"/>
      <c r="K785" s="38"/>
      <c r="L785" s="38"/>
    </row>
    <row r="786" spans="1:12" hidden="1">
      <c r="A786" s="7" t="s">
        <v>88</v>
      </c>
    </row>
    <row r="787" spans="1:12" hidden="1">
      <c r="A787" s="7" t="s">
        <v>88</v>
      </c>
    </row>
    <row r="788" spans="1:12" hidden="1">
      <c r="A788" s="7" t="s">
        <v>88</v>
      </c>
    </row>
    <row r="789" spans="1:12" hidden="1">
      <c r="A789" s="7" t="s">
        <v>88</v>
      </c>
    </row>
    <row r="790" spans="1:12" hidden="1">
      <c r="A790" s="7" t="s">
        <v>89</v>
      </c>
    </row>
    <row r="791" spans="1:12">
      <c r="A791" s="7" t="s">
        <v>52</v>
      </c>
      <c r="B791" s="38"/>
      <c r="C791" s="38"/>
      <c r="D791" s="38" t="s">
        <v>312</v>
      </c>
      <c r="E791" s="38"/>
      <c r="F791" s="38"/>
      <c r="G791" s="38"/>
      <c r="H791" s="38"/>
      <c r="I791" s="38"/>
      <c r="J791" s="38"/>
      <c r="K791" s="38"/>
      <c r="L791" s="38"/>
    </row>
    <row r="792" spans="1:12" hidden="1">
      <c r="A792" s="7" t="s">
        <v>91</v>
      </c>
    </row>
    <row r="793" spans="1:12" hidden="1">
      <c r="A793" s="7" t="s">
        <v>91</v>
      </c>
    </row>
    <row r="794" spans="1:12" hidden="1">
      <c r="A794" s="7" t="s">
        <v>91</v>
      </c>
    </row>
    <row r="795" spans="1:12" hidden="1">
      <c r="A795" s="7" t="s">
        <v>91</v>
      </c>
    </row>
    <row r="796" spans="1:12" hidden="1">
      <c r="A796" s="7" t="s">
        <v>92</v>
      </c>
    </row>
    <row r="797" spans="1:12">
      <c r="A797" s="7" t="s">
        <v>52</v>
      </c>
      <c r="B797" s="38"/>
      <c r="C797" s="38"/>
      <c r="D797" s="38" t="s">
        <v>313</v>
      </c>
      <c r="E797" s="38"/>
      <c r="F797" s="38"/>
      <c r="G797" s="38"/>
      <c r="H797" s="38"/>
      <c r="I797" s="38"/>
      <c r="J797" s="38"/>
      <c r="K797" s="38"/>
      <c r="L797" s="38"/>
    </row>
    <row r="798" spans="1:12" hidden="1">
      <c r="A798" s="7" t="s">
        <v>94</v>
      </c>
    </row>
    <row r="799" spans="1:12" hidden="1">
      <c r="A799" s="7" t="s">
        <v>94</v>
      </c>
    </row>
    <row r="800" spans="1:12" hidden="1">
      <c r="A800" s="7" t="s">
        <v>94</v>
      </c>
    </row>
    <row r="801" spans="1:12" hidden="1">
      <c r="A801" s="7" t="s">
        <v>94</v>
      </c>
    </row>
    <row r="802" spans="1:12" hidden="1">
      <c r="A802" s="7" t="s">
        <v>95</v>
      </c>
    </row>
    <row r="803" spans="1:12">
      <c r="A803" s="7" t="s">
        <v>52</v>
      </c>
      <c r="B803" s="38"/>
      <c r="C803" s="38"/>
      <c r="D803" s="38" t="s">
        <v>314</v>
      </c>
      <c r="E803" s="38"/>
      <c r="F803" s="38"/>
      <c r="G803" s="38"/>
      <c r="H803" s="38"/>
      <c r="I803" s="38"/>
      <c r="J803" s="38"/>
      <c r="K803" s="38"/>
      <c r="L803" s="38"/>
    </row>
    <row r="804" spans="1:12" hidden="1">
      <c r="A804" s="7" t="s">
        <v>109</v>
      </c>
    </row>
    <row r="805" spans="1:12" hidden="1">
      <c r="A805" s="7" t="s">
        <v>109</v>
      </c>
    </row>
    <row r="806" spans="1:12" hidden="1">
      <c r="A806" s="7" t="s">
        <v>109</v>
      </c>
    </row>
    <row r="807" spans="1:12" hidden="1">
      <c r="A807" s="7" t="s">
        <v>109</v>
      </c>
    </row>
    <row r="808" spans="1:12" hidden="1">
      <c r="A808" s="7" t="s">
        <v>110</v>
      </c>
    </row>
    <row r="809" spans="1:12">
      <c r="A809" s="7" t="s">
        <v>52</v>
      </c>
      <c r="B809" s="38"/>
      <c r="C809" s="38"/>
      <c r="D809" s="38" t="s">
        <v>315</v>
      </c>
      <c r="E809" s="38"/>
      <c r="F809" s="38"/>
      <c r="G809" s="38"/>
      <c r="H809" s="38"/>
      <c r="I809" s="38"/>
      <c r="J809" s="38"/>
      <c r="K809" s="38"/>
      <c r="L809" s="38"/>
    </row>
    <row r="810" spans="1:12" hidden="1">
      <c r="A810" s="7" t="s">
        <v>112</v>
      </c>
    </row>
    <row r="811" spans="1:12" hidden="1">
      <c r="A811" s="7" t="s">
        <v>112</v>
      </c>
    </row>
    <row r="812" spans="1:12" hidden="1">
      <c r="A812" s="7" t="s">
        <v>112</v>
      </c>
    </row>
    <row r="813" spans="1:12" hidden="1">
      <c r="A813" s="7" t="s">
        <v>112</v>
      </c>
    </row>
    <row r="814" spans="1:12" hidden="1">
      <c r="A814" s="7" t="s">
        <v>113</v>
      </c>
    </row>
    <row r="815" spans="1:12">
      <c r="A815" s="7" t="s">
        <v>52</v>
      </c>
      <c r="B815" s="38"/>
      <c r="C815" s="38"/>
      <c r="D815" s="38" t="s">
        <v>259</v>
      </c>
      <c r="E815" s="38"/>
      <c r="F815" s="38"/>
      <c r="G815" s="38"/>
      <c r="H815" s="38"/>
      <c r="I815" s="38"/>
      <c r="J815" s="38"/>
      <c r="K815" s="38"/>
      <c r="L815" s="38"/>
    </row>
    <row r="816" spans="1:12" hidden="1">
      <c r="A816" s="7" t="s">
        <v>124</v>
      </c>
    </row>
    <row r="817" spans="1:12" hidden="1">
      <c r="A817" s="7" t="s">
        <v>124</v>
      </c>
    </row>
    <row r="818" spans="1:12" hidden="1">
      <c r="A818" s="7" t="s">
        <v>124</v>
      </c>
    </row>
    <row r="819" spans="1:12" hidden="1">
      <c r="A819" s="7" t="s">
        <v>124</v>
      </c>
    </row>
    <row r="820" spans="1:12" hidden="1">
      <c r="A820" s="7" t="s">
        <v>124</v>
      </c>
    </row>
    <row r="821" spans="1:12" hidden="1">
      <c r="A821" s="7" t="s">
        <v>125</v>
      </c>
    </row>
    <row r="822" spans="1:12">
      <c r="A822" s="7" t="s">
        <v>52</v>
      </c>
      <c r="B822" s="38"/>
      <c r="C822" s="38"/>
      <c r="D822" s="38" t="s">
        <v>316</v>
      </c>
      <c r="E822" s="38"/>
      <c r="F822" s="38"/>
      <c r="G822" s="38"/>
      <c r="H822" s="38"/>
      <c r="I822" s="38"/>
      <c r="J822" s="38"/>
      <c r="K822" s="38"/>
      <c r="L822" s="38"/>
    </row>
    <row r="823" spans="1:12" hidden="1">
      <c r="A823" s="7" t="s">
        <v>134</v>
      </c>
    </row>
    <row r="824" spans="1:12" hidden="1">
      <c r="A824" s="7" t="s">
        <v>134</v>
      </c>
    </row>
    <row r="825" spans="1:12" hidden="1">
      <c r="A825" s="7" t="s">
        <v>134</v>
      </c>
    </row>
    <row r="826" spans="1:12" hidden="1">
      <c r="A826" s="7" t="s">
        <v>134</v>
      </c>
    </row>
    <row r="827" spans="1:12" hidden="1">
      <c r="A827" s="7" t="s">
        <v>143</v>
      </c>
    </row>
    <row r="828" spans="1:12">
      <c r="A828" s="7" t="s">
        <v>52</v>
      </c>
      <c r="B828" s="38"/>
      <c r="C828" s="38"/>
      <c r="D828" s="38" t="s">
        <v>317</v>
      </c>
      <c r="E828" s="38"/>
      <c r="F828" s="38"/>
      <c r="G828" s="38"/>
      <c r="H828" s="38"/>
      <c r="I828" s="38"/>
      <c r="J828" s="38"/>
      <c r="K828" s="38"/>
      <c r="L828" s="38"/>
    </row>
    <row r="829" spans="1:12" hidden="1">
      <c r="A829" s="7" t="s">
        <v>146</v>
      </c>
    </row>
    <row r="830" spans="1:12" hidden="1">
      <c r="A830" s="7" t="s">
        <v>146</v>
      </c>
    </row>
    <row r="831" spans="1:12" hidden="1">
      <c r="A831" s="7" t="s">
        <v>146</v>
      </c>
    </row>
    <row r="832" spans="1:12" hidden="1">
      <c r="A832" s="7" t="s">
        <v>146</v>
      </c>
    </row>
    <row r="833" spans="1:12" hidden="1">
      <c r="A833" s="7" t="s">
        <v>146</v>
      </c>
    </row>
    <row r="834" spans="1:12" hidden="1">
      <c r="A834" s="7" t="s">
        <v>147</v>
      </c>
    </row>
    <row r="835" spans="1:12">
      <c r="A835" s="7" t="s">
        <v>52</v>
      </c>
      <c r="B835" s="38"/>
      <c r="C835" s="38"/>
      <c r="D835" s="38" t="s">
        <v>318</v>
      </c>
      <c r="E835" s="38"/>
      <c r="F835" s="38"/>
      <c r="G835" s="38"/>
      <c r="H835" s="38"/>
      <c r="I835" s="38"/>
      <c r="J835" s="38"/>
      <c r="K835" s="38"/>
      <c r="L835" s="38"/>
    </row>
    <row r="836" spans="1:12" hidden="1">
      <c r="A836" s="7" t="s">
        <v>148</v>
      </c>
    </row>
    <row r="837" spans="1:12" hidden="1">
      <c r="A837" s="7" t="s">
        <v>148</v>
      </c>
    </row>
    <row r="838" spans="1:12" hidden="1">
      <c r="A838" s="7" t="s">
        <v>148</v>
      </c>
    </row>
    <row r="839" spans="1:12" hidden="1">
      <c r="A839" s="7" t="s">
        <v>148</v>
      </c>
    </row>
    <row r="840" spans="1:12" hidden="1">
      <c r="A840" s="7" t="s">
        <v>148</v>
      </c>
    </row>
    <row r="841" spans="1:12" hidden="1">
      <c r="A841" s="7" t="s">
        <v>148</v>
      </c>
    </row>
    <row r="842" spans="1:12" hidden="1">
      <c r="A842" s="7" t="s">
        <v>151</v>
      </c>
    </row>
    <row r="843" spans="1:12">
      <c r="A843" s="7" t="s">
        <v>52</v>
      </c>
      <c r="B843" s="38"/>
      <c r="C843" s="38"/>
      <c r="D843" s="38" t="s">
        <v>319</v>
      </c>
      <c r="E843" s="38"/>
      <c r="F843" s="38"/>
      <c r="G843" s="38"/>
      <c r="H843" s="38"/>
      <c r="I843" s="38"/>
      <c r="J843" s="38"/>
      <c r="K843" s="38"/>
      <c r="L843" s="38"/>
    </row>
    <row r="844" spans="1:12" hidden="1">
      <c r="A844" s="7" t="s">
        <v>153</v>
      </c>
    </row>
    <row r="845" spans="1:12" hidden="1">
      <c r="A845" s="7" t="s">
        <v>153</v>
      </c>
    </row>
    <row r="846" spans="1:12" hidden="1">
      <c r="A846" s="7" t="s">
        <v>153</v>
      </c>
    </row>
    <row r="847" spans="1:12" hidden="1">
      <c r="A847" s="7" t="s">
        <v>153</v>
      </c>
    </row>
    <row r="848" spans="1:12" hidden="1">
      <c r="A848" s="7" t="s">
        <v>154</v>
      </c>
    </row>
    <row r="849" spans="1:12">
      <c r="A849" s="7" t="s">
        <v>52</v>
      </c>
      <c r="B849" s="38"/>
      <c r="C849" s="38"/>
      <c r="D849" s="38" t="s">
        <v>320</v>
      </c>
      <c r="E849" s="38"/>
      <c r="F849" s="38"/>
      <c r="G849" s="38"/>
      <c r="H849" s="38"/>
      <c r="I849" s="38"/>
      <c r="J849" s="38"/>
      <c r="K849" s="38"/>
      <c r="L849" s="38"/>
    </row>
    <row r="850" spans="1:12" hidden="1">
      <c r="A850" s="7" t="s">
        <v>156</v>
      </c>
    </row>
    <row r="851" spans="1:12" hidden="1">
      <c r="A851" s="7" t="s">
        <v>156</v>
      </c>
    </row>
    <row r="852" spans="1:12" hidden="1">
      <c r="A852" s="7" t="s">
        <v>156</v>
      </c>
    </row>
    <row r="853" spans="1:12" hidden="1">
      <c r="A853" s="7" t="s">
        <v>156</v>
      </c>
    </row>
    <row r="854" spans="1:12" hidden="1">
      <c r="A854" s="7" t="s">
        <v>157</v>
      </c>
    </row>
    <row r="855" spans="1:12">
      <c r="A855" s="7" t="s">
        <v>52</v>
      </c>
      <c r="B855" s="38"/>
      <c r="C855" s="38"/>
      <c r="D855" s="38" t="s">
        <v>102</v>
      </c>
      <c r="E855" s="38"/>
      <c r="F855" s="38"/>
      <c r="G855" s="38"/>
      <c r="H855" s="38"/>
      <c r="I855" s="38"/>
      <c r="J855" s="38"/>
      <c r="K855" s="38"/>
      <c r="L855" s="38"/>
    </row>
    <row r="856" spans="1:12" hidden="1">
      <c r="A856" s="7" t="s">
        <v>159</v>
      </c>
    </row>
    <row r="857" spans="1:12" hidden="1">
      <c r="A857" s="7" t="s">
        <v>159</v>
      </c>
    </row>
    <row r="858" spans="1:12" hidden="1">
      <c r="A858" s="7" t="s">
        <v>159</v>
      </c>
    </row>
    <row r="859" spans="1:12" hidden="1">
      <c r="A859" s="7" t="s">
        <v>159</v>
      </c>
    </row>
    <row r="860" spans="1:12" hidden="1">
      <c r="A860" s="7" t="s">
        <v>159</v>
      </c>
    </row>
    <row r="861" spans="1:12" hidden="1">
      <c r="A861" s="7" t="s">
        <v>160</v>
      </c>
    </row>
    <row r="862" spans="1:12">
      <c r="A862" s="7" t="s">
        <v>52</v>
      </c>
      <c r="B862" s="38"/>
      <c r="C862" s="38"/>
      <c r="D862" s="38" t="s">
        <v>321</v>
      </c>
      <c r="E862" s="38"/>
      <c r="F862" s="38"/>
      <c r="G862" s="38"/>
      <c r="H862" s="38"/>
      <c r="I862" s="38"/>
      <c r="J862" s="38"/>
      <c r="K862" s="38"/>
      <c r="L862" s="38"/>
    </row>
    <row r="863" spans="1:12" hidden="1">
      <c r="A863" s="7" t="s">
        <v>162</v>
      </c>
    </row>
    <row r="864" spans="1:12" hidden="1">
      <c r="A864" s="7" t="s">
        <v>162</v>
      </c>
    </row>
    <row r="865" spans="1:12" hidden="1">
      <c r="A865" s="7" t="s">
        <v>162</v>
      </c>
    </row>
    <row r="866" spans="1:12" hidden="1">
      <c r="A866" s="7" t="s">
        <v>162</v>
      </c>
    </row>
    <row r="867" spans="1:12" hidden="1">
      <c r="A867" s="7" t="s">
        <v>162</v>
      </c>
    </row>
    <row r="868" spans="1:12" hidden="1">
      <c r="A868" s="7" t="s">
        <v>162</v>
      </c>
    </row>
    <row r="869" spans="1:12" hidden="1">
      <c r="A869" s="7" t="s">
        <v>163</v>
      </c>
    </row>
    <row r="870" spans="1:12">
      <c r="A870" s="7" t="s">
        <v>52</v>
      </c>
      <c r="B870" s="38"/>
      <c r="C870" s="38"/>
      <c r="D870" s="38" t="s">
        <v>322</v>
      </c>
      <c r="E870" s="38"/>
      <c r="F870" s="38"/>
      <c r="G870" s="38"/>
      <c r="H870" s="38"/>
      <c r="I870" s="38"/>
      <c r="J870" s="38"/>
      <c r="K870" s="38"/>
      <c r="L870" s="38"/>
    </row>
    <row r="871" spans="1:12" hidden="1">
      <c r="A871" s="7" t="s">
        <v>165</v>
      </c>
    </row>
    <row r="872" spans="1:12" hidden="1">
      <c r="A872" s="7" t="s">
        <v>165</v>
      </c>
    </row>
    <row r="873" spans="1:12" hidden="1">
      <c r="A873" s="7" t="s">
        <v>165</v>
      </c>
    </row>
    <row r="874" spans="1:12" hidden="1">
      <c r="A874" s="7" t="s">
        <v>165</v>
      </c>
    </row>
    <row r="875" spans="1:12" hidden="1">
      <c r="A875" s="7" t="s">
        <v>165</v>
      </c>
    </row>
    <row r="876" spans="1:12" hidden="1">
      <c r="A876" s="7" t="s">
        <v>165</v>
      </c>
    </row>
    <row r="877" spans="1:12" hidden="1">
      <c r="A877" s="7" t="s">
        <v>165</v>
      </c>
    </row>
    <row r="878" spans="1:12" hidden="1">
      <c r="A878" s="7" t="s">
        <v>166</v>
      </c>
    </row>
    <row r="879" spans="1:12">
      <c r="A879" s="7" t="s">
        <v>52</v>
      </c>
      <c r="B879" s="38"/>
      <c r="C879" s="38"/>
      <c r="D879" s="38" t="s">
        <v>323</v>
      </c>
      <c r="E879" s="38"/>
      <c r="F879" s="38"/>
      <c r="G879" s="38"/>
      <c r="H879" s="38"/>
      <c r="I879" s="38"/>
      <c r="J879" s="38"/>
      <c r="K879" s="38"/>
      <c r="L879" s="38"/>
    </row>
    <row r="880" spans="1:12" hidden="1">
      <c r="A880" s="7" t="s">
        <v>263</v>
      </c>
    </row>
    <row r="881" spans="1:12" hidden="1">
      <c r="A881" s="7" t="s">
        <v>263</v>
      </c>
    </row>
    <row r="882" spans="1:12" hidden="1">
      <c r="A882" s="7" t="s">
        <v>263</v>
      </c>
    </row>
    <row r="883" spans="1:12" hidden="1">
      <c r="A883" s="7" t="s">
        <v>263</v>
      </c>
    </row>
    <row r="884" spans="1:12" hidden="1">
      <c r="A884" s="7" t="s">
        <v>265</v>
      </c>
    </row>
    <row r="885" spans="1:12">
      <c r="A885" s="7" t="s">
        <v>52</v>
      </c>
      <c r="B885" s="38"/>
      <c r="C885" s="38"/>
      <c r="D885" s="38" t="s">
        <v>324</v>
      </c>
      <c r="E885" s="38"/>
      <c r="F885" s="38"/>
      <c r="G885" s="38"/>
      <c r="H885" s="38"/>
      <c r="I885" s="38"/>
      <c r="J885" s="38"/>
      <c r="K885" s="38"/>
      <c r="L885" s="38"/>
    </row>
    <row r="886" spans="1:12" hidden="1">
      <c r="A886" s="7" t="s">
        <v>266</v>
      </c>
    </row>
    <row r="887" spans="1:12" hidden="1">
      <c r="A887" s="7" t="s">
        <v>266</v>
      </c>
    </row>
    <row r="888" spans="1:12" hidden="1">
      <c r="A888" s="7" t="s">
        <v>266</v>
      </c>
    </row>
    <row r="889" spans="1:12" hidden="1">
      <c r="A889" s="7" t="s">
        <v>266</v>
      </c>
    </row>
    <row r="890" spans="1:12" hidden="1">
      <c r="A890" s="7" t="s">
        <v>268</v>
      </c>
    </row>
    <row r="891" spans="1:12">
      <c r="A891" s="7" t="s">
        <v>52</v>
      </c>
      <c r="B891" s="38"/>
      <c r="C891" s="38"/>
      <c r="D891" s="38" t="s">
        <v>325</v>
      </c>
      <c r="E891" s="38"/>
      <c r="F891" s="38"/>
      <c r="G891" s="38"/>
      <c r="H891" s="38"/>
      <c r="I891" s="38"/>
      <c r="J891" s="38"/>
      <c r="K891" s="38"/>
      <c r="L891" s="38"/>
    </row>
    <row r="892" spans="1:12" hidden="1">
      <c r="A892" s="7" t="s">
        <v>269</v>
      </c>
    </row>
    <row r="893" spans="1:12" hidden="1">
      <c r="A893" s="7" t="s">
        <v>269</v>
      </c>
    </row>
    <row r="894" spans="1:12" hidden="1">
      <c r="A894" s="7" t="s">
        <v>269</v>
      </c>
    </row>
    <row r="895" spans="1:12" hidden="1">
      <c r="A895" s="7" t="s">
        <v>269</v>
      </c>
    </row>
    <row r="896" spans="1:12" hidden="1">
      <c r="A896" s="7" t="s">
        <v>269</v>
      </c>
    </row>
    <row r="897" spans="1:12" hidden="1">
      <c r="A897" s="7" t="s">
        <v>271</v>
      </c>
    </row>
    <row r="898" spans="1:12">
      <c r="A898" s="7" t="s">
        <v>52</v>
      </c>
      <c r="B898" s="38"/>
      <c r="C898" s="38"/>
      <c r="D898" s="38" t="s">
        <v>326</v>
      </c>
      <c r="E898" s="38"/>
      <c r="F898" s="38"/>
      <c r="G898" s="38"/>
      <c r="H898" s="38"/>
      <c r="I898" s="38"/>
      <c r="J898" s="38"/>
      <c r="K898" s="38"/>
      <c r="L898" s="38"/>
    </row>
    <row r="899" spans="1:12" hidden="1">
      <c r="A899" s="7" t="s">
        <v>272</v>
      </c>
    </row>
    <row r="900" spans="1:12" hidden="1">
      <c r="A900" s="7" t="s">
        <v>272</v>
      </c>
    </row>
    <row r="901" spans="1:12" hidden="1">
      <c r="A901" s="7" t="s">
        <v>272</v>
      </c>
    </row>
    <row r="902" spans="1:12" hidden="1">
      <c r="A902" s="7" t="s">
        <v>274</v>
      </c>
    </row>
    <row r="903" spans="1:12">
      <c r="A903" s="7" t="s">
        <v>52</v>
      </c>
      <c r="B903" s="38"/>
      <c r="C903" s="38"/>
      <c r="D903" s="38" t="s">
        <v>102</v>
      </c>
      <c r="E903" s="38"/>
      <c r="F903" s="38"/>
      <c r="G903" s="38"/>
      <c r="H903" s="38"/>
      <c r="I903" s="38"/>
      <c r="J903" s="38"/>
      <c r="K903" s="38"/>
      <c r="L903" s="38"/>
    </row>
    <row r="904" spans="1:12" hidden="1">
      <c r="A904" s="7" t="s">
        <v>275</v>
      </c>
    </row>
    <row r="905" spans="1:12" hidden="1">
      <c r="A905" s="7" t="s">
        <v>275</v>
      </c>
    </row>
    <row r="906" spans="1:12" hidden="1">
      <c r="A906" s="7" t="s">
        <v>275</v>
      </c>
    </row>
    <row r="907" spans="1:12" hidden="1">
      <c r="A907" s="7" t="s">
        <v>277</v>
      </c>
    </row>
    <row r="908" spans="1:12">
      <c r="A908" s="7" t="s">
        <v>52</v>
      </c>
      <c r="B908" s="38"/>
      <c r="C908" s="38"/>
      <c r="D908" s="38" t="s">
        <v>320</v>
      </c>
      <c r="E908" s="38"/>
      <c r="F908" s="38"/>
      <c r="G908" s="38"/>
      <c r="H908" s="38"/>
      <c r="I908" s="38"/>
      <c r="J908" s="38"/>
      <c r="K908" s="38"/>
      <c r="L908" s="38"/>
    </row>
    <row r="909" spans="1:12" hidden="1">
      <c r="A909" s="7" t="s">
        <v>278</v>
      </c>
    </row>
    <row r="910" spans="1:12" hidden="1">
      <c r="A910" s="7" t="s">
        <v>278</v>
      </c>
    </row>
    <row r="911" spans="1:12" hidden="1">
      <c r="A911" s="7" t="s">
        <v>278</v>
      </c>
    </row>
    <row r="912" spans="1:12" hidden="1">
      <c r="A912" s="7" t="s">
        <v>278</v>
      </c>
    </row>
    <row r="913" spans="1:12" hidden="1">
      <c r="A913" s="7" t="s">
        <v>283</v>
      </c>
    </row>
    <row r="914" spans="1:12">
      <c r="A914" s="7" t="s">
        <v>52</v>
      </c>
      <c r="B914" s="38"/>
      <c r="C914" s="38"/>
      <c r="D914" s="38" t="s">
        <v>327</v>
      </c>
      <c r="E914" s="38"/>
      <c r="F914" s="38"/>
      <c r="G914" s="38"/>
      <c r="H914" s="38"/>
      <c r="I914" s="38"/>
      <c r="J914" s="38"/>
      <c r="K914" s="38"/>
      <c r="L914" s="38"/>
    </row>
    <row r="915" spans="1:12" hidden="1">
      <c r="A915" s="7" t="s">
        <v>298</v>
      </c>
    </row>
    <row r="916" spans="1:12" hidden="1">
      <c r="A916" s="7" t="s">
        <v>298</v>
      </c>
    </row>
    <row r="917" spans="1:12" hidden="1">
      <c r="A917" s="7" t="s">
        <v>298</v>
      </c>
    </row>
    <row r="918" spans="1:12" hidden="1">
      <c r="A918" s="7" t="s">
        <v>298</v>
      </c>
    </row>
    <row r="919" spans="1:12" hidden="1">
      <c r="A919" s="7" t="s">
        <v>298</v>
      </c>
    </row>
    <row r="920" spans="1:12" hidden="1">
      <c r="A920" s="7" t="s">
        <v>214</v>
      </c>
    </row>
    <row r="921" spans="1:12">
      <c r="A921" s="7" t="s">
        <v>52</v>
      </c>
      <c r="B921" s="38"/>
      <c r="C921" s="38"/>
      <c r="D921" s="38" t="s">
        <v>102</v>
      </c>
      <c r="E921" s="38"/>
      <c r="F921" s="38"/>
      <c r="G921" s="38"/>
      <c r="H921" s="38"/>
      <c r="I921" s="38"/>
      <c r="J921" s="38"/>
      <c r="K921" s="38"/>
      <c r="L921" s="38"/>
    </row>
    <row r="922" spans="1:12" hidden="1">
      <c r="A922" s="7" t="s">
        <v>215</v>
      </c>
    </row>
    <row r="923" spans="1:12" hidden="1">
      <c r="A923" s="7" t="s">
        <v>215</v>
      </c>
    </row>
    <row r="924" spans="1:12" hidden="1">
      <c r="A924" s="7" t="s">
        <v>215</v>
      </c>
    </row>
    <row r="925" spans="1:12" hidden="1">
      <c r="A925" s="7" t="s">
        <v>215</v>
      </c>
    </row>
    <row r="926" spans="1:12" hidden="1">
      <c r="A926" s="7" t="s">
        <v>215</v>
      </c>
    </row>
    <row r="927" spans="1:12" hidden="1">
      <c r="A927" s="7" t="s">
        <v>328</v>
      </c>
    </row>
    <row r="928" spans="1:12">
      <c r="A928" s="7" t="s">
        <v>52</v>
      </c>
      <c r="B928" s="38"/>
      <c r="C928" s="38"/>
      <c r="D928" s="38" t="s">
        <v>329</v>
      </c>
      <c r="E928" s="38"/>
      <c r="F928" s="38"/>
      <c r="G928" s="38"/>
      <c r="H928" s="38"/>
      <c r="I928" s="38"/>
      <c r="J928" s="38"/>
      <c r="K928" s="38"/>
      <c r="L928" s="38"/>
    </row>
    <row r="929" spans="1:12" hidden="1">
      <c r="A929" s="7" t="s">
        <v>330</v>
      </c>
    </row>
    <row r="930" spans="1:12" hidden="1">
      <c r="A930" s="7" t="s">
        <v>330</v>
      </c>
    </row>
    <row r="931" spans="1:12" hidden="1">
      <c r="A931" s="7" t="s">
        <v>330</v>
      </c>
    </row>
    <row r="932" spans="1:12" hidden="1">
      <c r="A932" s="7" t="s">
        <v>330</v>
      </c>
    </row>
    <row r="933" spans="1:12" hidden="1">
      <c r="A933" s="7" t="s">
        <v>330</v>
      </c>
    </row>
    <row r="934" spans="1:12" hidden="1">
      <c r="A934" s="7" t="s">
        <v>331</v>
      </c>
    </row>
    <row r="935" spans="1:12">
      <c r="A935" s="7" t="s">
        <v>52</v>
      </c>
      <c r="B935" s="38"/>
      <c r="C935" s="38"/>
      <c r="D935" s="38" t="s">
        <v>320</v>
      </c>
      <c r="E935" s="38"/>
      <c r="F935" s="38"/>
      <c r="G935" s="38"/>
      <c r="H935" s="38"/>
      <c r="I935" s="38"/>
      <c r="J935" s="38"/>
      <c r="K935" s="38"/>
      <c r="L935" s="38"/>
    </row>
    <row r="936" spans="1:12" hidden="1">
      <c r="A936" s="7" t="s">
        <v>332</v>
      </c>
    </row>
    <row r="937" spans="1:12" hidden="1">
      <c r="A937" s="7" t="s">
        <v>332</v>
      </c>
    </row>
    <row r="938" spans="1:12" hidden="1">
      <c r="A938" s="7" t="s">
        <v>332</v>
      </c>
    </row>
    <row r="939" spans="1:12" hidden="1">
      <c r="A939" s="7" t="s">
        <v>332</v>
      </c>
    </row>
    <row r="940" spans="1:12" hidden="1">
      <c r="A940" s="7" t="s">
        <v>333</v>
      </c>
    </row>
    <row r="941" spans="1:12">
      <c r="A941" s="7" t="s">
        <v>52</v>
      </c>
      <c r="B941" s="38"/>
      <c r="C941" s="38"/>
      <c r="D941" s="38" t="s">
        <v>319</v>
      </c>
      <c r="E941" s="38"/>
      <c r="F941" s="38"/>
      <c r="G941" s="38"/>
      <c r="H941" s="38"/>
      <c r="I941" s="38"/>
      <c r="J941" s="38"/>
      <c r="K941" s="38"/>
      <c r="L941" s="38"/>
    </row>
    <row r="942" spans="1:12" hidden="1">
      <c r="A942" s="7" t="s">
        <v>334</v>
      </c>
    </row>
    <row r="943" spans="1:12" hidden="1">
      <c r="A943" s="7" t="s">
        <v>334</v>
      </c>
    </row>
    <row r="944" spans="1:12" hidden="1">
      <c r="A944" s="7" t="s">
        <v>334</v>
      </c>
    </row>
    <row r="945" spans="1:12" hidden="1">
      <c r="A945" s="7" t="s">
        <v>335</v>
      </c>
    </row>
    <row r="946" spans="1:12">
      <c r="A946" s="7" t="s">
        <v>52</v>
      </c>
      <c r="B946" s="38"/>
      <c r="C946" s="38"/>
      <c r="D946" s="38" t="s">
        <v>336</v>
      </c>
      <c r="E946" s="38"/>
      <c r="F946" s="38"/>
      <c r="G946" s="38"/>
      <c r="H946" s="38"/>
      <c r="I946" s="38"/>
      <c r="J946" s="38"/>
      <c r="K946" s="38"/>
      <c r="L946" s="38"/>
    </row>
    <row r="947" spans="1:12" hidden="1">
      <c r="A947" s="7" t="s">
        <v>337</v>
      </c>
    </row>
    <row r="948" spans="1:12" hidden="1">
      <c r="A948" s="7" t="s">
        <v>337</v>
      </c>
    </row>
    <row r="949" spans="1:12" hidden="1">
      <c r="A949" s="7" t="s">
        <v>337</v>
      </c>
    </row>
    <row r="950" spans="1:12" hidden="1">
      <c r="A950" s="7" t="s">
        <v>337</v>
      </c>
    </row>
    <row r="951" spans="1:12" hidden="1">
      <c r="A951" s="7" t="s">
        <v>337</v>
      </c>
    </row>
    <row r="952" spans="1:12" hidden="1">
      <c r="A952" s="7" t="s">
        <v>337</v>
      </c>
    </row>
    <row r="953" spans="1:12" hidden="1">
      <c r="A953" s="7" t="s">
        <v>338</v>
      </c>
    </row>
    <row r="954" spans="1:12">
      <c r="A954" s="7" t="s">
        <v>52</v>
      </c>
      <c r="B954" s="38"/>
      <c r="C954" s="38"/>
      <c r="D954" s="38" t="s">
        <v>321</v>
      </c>
      <c r="E954" s="38"/>
      <c r="F954" s="38"/>
      <c r="G954" s="38"/>
      <c r="H954" s="38"/>
      <c r="I954" s="38"/>
      <c r="J954" s="38"/>
      <c r="K954" s="38"/>
      <c r="L954" s="38"/>
    </row>
    <row r="955" spans="1:12" hidden="1">
      <c r="A955" s="7" t="s">
        <v>339</v>
      </c>
    </row>
    <row r="956" spans="1:12" hidden="1">
      <c r="A956" s="7" t="s">
        <v>339</v>
      </c>
    </row>
    <row r="957" spans="1:12" hidden="1">
      <c r="A957" s="7" t="s">
        <v>339</v>
      </c>
    </row>
    <row r="958" spans="1:12" hidden="1">
      <c r="A958" s="7" t="s">
        <v>339</v>
      </c>
    </row>
    <row r="959" spans="1:12" hidden="1">
      <c r="A959" s="7" t="s">
        <v>340</v>
      </c>
    </row>
    <row r="960" spans="1:12">
      <c r="A960" s="7" t="s">
        <v>52</v>
      </c>
      <c r="B960" s="38"/>
      <c r="C960" s="38"/>
      <c r="D960" s="38" t="s">
        <v>341</v>
      </c>
      <c r="E960" s="38"/>
      <c r="F960" s="38"/>
      <c r="G960" s="38"/>
      <c r="H960" s="38"/>
      <c r="I960" s="38"/>
      <c r="J960" s="38"/>
      <c r="K960" s="38"/>
      <c r="L960" s="38"/>
    </row>
    <row r="961" spans="1:12" hidden="1">
      <c r="A961" s="7" t="s">
        <v>342</v>
      </c>
    </row>
    <row r="962" spans="1:12" hidden="1">
      <c r="A962" s="7" t="s">
        <v>342</v>
      </c>
    </row>
    <row r="963" spans="1:12" hidden="1">
      <c r="A963" s="7" t="s">
        <v>342</v>
      </c>
    </row>
    <row r="964" spans="1:12" hidden="1">
      <c r="A964" s="7" t="s">
        <v>342</v>
      </c>
    </row>
    <row r="965" spans="1:12" hidden="1">
      <c r="A965" s="7" t="s">
        <v>343</v>
      </c>
    </row>
    <row r="966" spans="1:12">
      <c r="A966" s="7" t="s">
        <v>52</v>
      </c>
      <c r="B966" s="38"/>
      <c r="C966" s="38"/>
      <c r="D966" s="38" t="s">
        <v>318</v>
      </c>
      <c r="E966" s="38"/>
      <c r="F966" s="38"/>
      <c r="G966" s="38"/>
      <c r="H966" s="38"/>
      <c r="I966" s="38"/>
      <c r="J966" s="38"/>
      <c r="K966" s="38"/>
      <c r="L966" s="38"/>
    </row>
    <row r="967" spans="1:12" hidden="1">
      <c r="A967" s="7" t="s">
        <v>344</v>
      </c>
    </row>
    <row r="968" spans="1:12" hidden="1">
      <c r="A968" s="7" t="s">
        <v>344</v>
      </c>
    </row>
    <row r="969" spans="1:12" hidden="1">
      <c r="A969" s="7" t="s">
        <v>344</v>
      </c>
    </row>
    <row r="970" spans="1:12" hidden="1">
      <c r="A970" s="7" t="s">
        <v>345</v>
      </c>
    </row>
    <row r="971" spans="1:12">
      <c r="A971" s="7" t="s">
        <v>52</v>
      </c>
      <c r="B971" s="38"/>
      <c r="C971" s="38"/>
      <c r="D971" s="38" t="s">
        <v>336</v>
      </c>
      <c r="E971" s="38"/>
      <c r="F971" s="38"/>
      <c r="G971" s="38"/>
      <c r="H971" s="38"/>
      <c r="I971" s="38"/>
      <c r="J971" s="38"/>
      <c r="K971" s="38"/>
      <c r="L971" s="38"/>
    </row>
    <row r="972" spans="1:12" hidden="1">
      <c r="A972" s="7" t="s">
        <v>346</v>
      </c>
    </row>
    <row r="973" spans="1:12" hidden="1">
      <c r="A973" s="7" t="s">
        <v>346</v>
      </c>
    </row>
    <row r="974" spans="1:12" hidden="1">
      <c r="A974" s="7" t="s">
        <v>346</v>
      </c>
    </row>
    <row r="975" spans="1:12" hidden="1">
      <c r="A975" s="7" t="s">
        <v>346</v>
      </c>
    </row>
    <row r="976" spans="1:12" hidden="1">
      <c r="A976" s="7" t="s">
        <v>347</v>
      </c>
    </row>
    <row r="977" spans="1:12">
      <c r="A977" s="7" t="s">
        <v>52</v>
      </c>
      <c r="B977" s="38"/>
      <c r="C977" s="38"/>
      <c r="D977" s="38" t="s">
        <v>348</v>
      </c>
      <c r="E977" s="38"/>
      <c r="F977" s="38"/>
      <c r="G977" s="38"/>
      <c r="H977" s="38"/>
      <c r="I977" s="38"/>
      <c r="J977" s="38"/>
      <c r="K977" s="38"/>
      <c r="L977" s="38"/>
    </row>
    <row r="978" spans="1:12" hidden="1">
      <c r="A978" s="7" t="s">
        <v>349</v>
      </c>
    </row>
    <row r="979" spans="1:12" hidden="1">
      <c r="A979" s="7" t="s">
        <v>349</v>
      </c>
    </row>
    <row r="980" spans="1:12" hidden="1">
      <c r="A980" s="7" t="s">
        <v>349</v>
      </c>
    </row>
    <row r="981" spans="1:12" hidden="1">
      <c r="A981" s="7" t="s">
        <v>349</v>
      </c>
    </row>
    <row r="982" spans="1:12" hidden="1">
      <c r="A982" s="7" t="s">
        <v>350</v>
      </c>
    </row>
    <row r="983" spans="1:12">
      <c r="A983" s="7" t="s">
        <v>52</v>
      </c>
      <c r="B983" s="38"/>
      <c r="C983" s="38"/>
      <c r="D983" s="38" t="s">
        <v>351</v>
      </c>
      <c r="E983" s="38"/>
      <c r="F983" s="38"/>
      <c r="G983" s="38"/>
      <c r="H983" s="38"/>
      <c r="I983" s="38"/>
      <c r="J983" s="38"/>
      <c r="K983" s="38"/>
      <c r="L983" s="38"/>
    </row>
    <row r="984" spans="1:12" hidden="1">
      <c r="A984" s="7" t="s">
        <v>352</v>
      </c>
    </row>
    <row r="985" spans="1:12" hidden="1">
      <c r="A985" s="7" t="s">
        <v>352</v>
      </c>
    </row>
    <row r="986" spans="1:12" hidden="1">
      <c r="A986" s="7" t="s">
        <v>352</v>
      </c>
    </row>
    <row r="987" spans="1:12" hidden="1">
      <c r="A987" s="7" t="s">
        <v>352</v>
      </c>
    </row>
    <row r="988" spans="1:12" hidden="1">
      <c r="A988" s="7" t="s">
        <v>353</v>
      </c>
    </row>
    <row r="989" spans="1:12">
      <c r="A989" s="7" t="s">
        <v>52</v>
      </c>
      <c r="B989" s="38"/>
      <c r="C989" s="38"/>
      <c r="D989" s="38" t="s">
        <v>259</v>
      </c>
      <c r="E989" s="38"/>
      <c r="F989" s="38"/>
      <c r="G989" s="38"/>
      <c r="H989" s="38"/>
      <c r="I989" s="38"/>
      <c r="J989" s="38"/>
      <c r="K989" s="38"/>
      <c r="L989" s="38"/>
    </row>
    <row r="990" spans="1:12" hidden="1">
      <c r="A990" s="7" t="s">
        <v>354</v>
      </c>
    </row>
    <row r="991" spans="1:12" hidden="1">
      <c r="A991" s="7" t="s">
        <v>354</v>
      </c>
    </row>
    <row r="992" spans="1:12" hidden="1">
      <c r="A992" s="7" t="s">
        <v>355</v>
      </c>
    </row>
    <row r="993" spans="1:19" hidden="1">
      <c r="A993" s="7" t="s">
        <v>167</v>
      </c>
    </row>
    <row r="994" spans="1:19" hidden="1">
      <c r="A994" s="7" t="s">
        <v>168</v>
      </c>
    </row>
    <row r="995" spans="1:19" ht="22.5" customHeight="1">
      <c r="A995" s="7">
        <v>9</v>
      </c>
      <c r="B995" s="29" t="s">
        <v>356</v>
      </c>
      <c r="C995" s="29"/>
      <c r="D995" s="30" t="s">
        <v>357</v>
      </c>
      <c r="E995" s="31"/>
      <c r="F995" s="31"/>
      <c r="G995" s="31"/>
      <c r="H995" s="32" t="s">
        <v>15</v>
      </c>
      <c r="I995" s="33">
        <v>596</v>
      </c>
      <c r="J995" s="34"/>
      <c r="K995" s="35"/>
      <c r="L995" s="36">
        <f>IF(AND(I995= "",J995= ""), 0, ROUND(ROUND(K995, 2) * ROUND(IF(J995="",I995,J995),  2), 2))</f>
        <v/>
      </c>
      <c r="M995" s="7"/>
      <c r="O995" s="37">
        <v>0.2</v>
      </c>
      <c r="S995" s="7">
        <v>1906</v>
      </c>
    </row>
    <row r="996" spans="1:19" hidden="1">
      <c r="A996" s="7" t="s">
        <v>51</v>
      </c>
    </row>
    <row r="997" spans="1:19" ht="33.75" customHeight="1">
      <c r="A997" s="7" t="s">
        <v>52</v>
      </c>
      <c r="B997" s="38"/>
      <c r="C997" s="38"/>
      <c r="D997" s="38" t="s">
        <v>242</v>
      </c>
      <c r="E997" s="38"/>
      <c r="F997" s="38"/>
      <c r="G997" s="38"/>
      <c r="H997" s="38"/>
      <c r="I997" s="38"/>
      <c r="J997" s="38"/>
      <c r="K997" s="38"/>
      <c r="L997" s="38"/>
    </row>
    <row r="998" spans="1:19">
      <c r="A998" s="7" t="s">
        <v>52</v>
      </c>
      <c r="B998" s="38"/>
      <c r="C998" s="38"/>
      <c r="D998" s="38" t="s">
        <v>358</v>
      </c>
      <c r="E998" s="38"/>
      <c r="F998" s="38"/>
      <c r="G998" s="38"/>
      <c r="H998" s="38"/>
      <c r="I998" s="38"/>
      <c r="J998" s="38"/>
      <c r="K998" s="38"/>
      <c r="L998" s="38"/>
    </row>
    <row r="999" spans="1:19">
      <c r="A999" s="7" t="s">
        <v>52</v>
      </c>
      <c r="B999" s="38"/>
      <c r="C999" s="38"/>
      <c r="D999" s="38" t="s">
        <v>359</v>
      </c>
      <c r="E999" s="38"/>
      <c r="F999" s="38"/>
      <c r="G999" s="38"/>
      <c r="H999" s="38"/>
      <c r="I999" s="38"/>
      <c r="J999" s="38"/>
      <c r="K999" s="38"/>
      <c r="L999" s="38"/>
    </row>
    <row r="1000" spans="1:19" hidden="1">
      <c r="A1000" s="7" t="s">
        <v>61</v>
      </c>
    </row>
    <row r="1001" spans="1:19" hidden="1">
      <c r="A1001" s="7" t="s">
        <v>61</v>
      </c>
    </row>
    <row r="1002" spans="1:19" hidden="1">
      <c r="A1002" s="7" t="s">
        <v>61</v>
      </c>
    </row>
    <row r="1003" spans="1:19" hidden="1">
      <c r="A1003" s="7" t="s">
        <v>61</v>
      </c>
    </row>
    <row r="1004" spans="1:19" hidden="1">
      <c r="A1004" s="7" t="s">
        <v>62</v>
      </c>
    </row>
    <row r="1005" spans="1:19">
      <c r="A1005" s="7" t="s">
        <v>52</v>
      </c>
      <c r="B1005" s="38"/>
      <c r="C1005" s="38"/>
      <c r="D1005" s="38" t="s">
        <v>249</v>
      </c>
      <c r="E1005" s="38"/>
      <c r="F1005" s="38"/>
      <c r="G1005" s="38"/>
      <c r="H1005" s="38"/>
      <c r="I1005" s="38"/>
      <c r="J1005" s="38"/>
      <c r="K1005" s="38"/>
      <c r="L1005" s="38"/>
    </row>
    <row r="1006" spans="1:19" hidden="1">
      <c r="A1006" s="7" t="s">
        <v>64</v>
      </c>
    </row>
    <row r="1007" spans="1:19" hidden="1">
      <c r="A1007" s="7" t="s">
        <v>64</v>
      </c>
    </row>
    <row r="1008" spans="1:19" hidden="1">
      <c r="A1008" s="7" t="s">
        <v>64</v>
      </c>
    </row>
    <row r="1009" spans="1:12" hidden="1">
      <c r="A1009" s="7" t="s">
        <v>64</v>
      </c>
    </row>
    <row r="1010" spans="1:12" hidden="1">
      <c r="A1010" s="7" t="s">
        <v>65</v>
      </c>
    </row>
    <row r="1011" spans="1:12">
      <c r="A1011" s="7" t="s">
        <v>52</v>
      </c>
      <c r="B1011" s="38"/>
      <c r="C1011" s="38"/>
      <c r="D1011" s="38" t="s">
        <v>246</v>
      </c>
      <c r="E1011" s="38"/>
      <c r="F1011" s="38"/>
      <c r="G1011" s="38"/>
      <c r="H1011" s="38"/>
      <c r="I1011" s="38"/>
      <c r="J1011" s="38"/>
      <c r="K1011" s="38"/>
      <c r="L1011" s="38"/>
    </row>
    <row r="1012" spans="1:12" hidden="1">
      <c r="A1012" s="7" t="s">
        <v>76</v>
      </c>
    </row>
    <row r="1013" spans="1:12" hidden="1">
      <c r="A1013" s="7" t="s">
        <v>76</v>
      </c>
    </row>
    <row r="1014" spans="1:12" hidden="1">
      <c r="A1014" s="7" t="s">
        <v>76</v>
      </c>
    </row>
    <row r="1015" spans="1:12" hidden="1">
      <c r="A1015" s="7" t="s">
        <v>76</v>
      </c>
    </row>
    <row r="1016" spans="1:12" hidden="1">
      <c r="A1016" s="7" t="s">
        <v>76</v>
      </c>
    </row>
    <row r="1017" spans="1:12" hidden="1">
      <c r="A1017" s="7" t="s">
        <v>77</v>
      </c>
    </row>
    <row r="1018" spans="1:12">
      <c r="A1018" s="7" t="s">
        <v>52</v>
      </c>
      <c r="B1018" s="38"/>
      <c r="C1018" s="38"/>
      <c r="D1018" s="38" t="s">
        <v>360</v>
      </c>
      <c r="E1018" s="38"/>
      <c r="F1018" s="38"/>
      <c r="G1018" s="38"/>
      <c r="H1018" s="38"/>
      <c r="I1018" s="38"/>
      <c r="J1018" s="38"/>
      <c r="K1018" s="38"/>
      <c r="L1018" s="38"/>
    </row>
    <row r="1019" spans="1:12" hidden="1">
      <c r="A1019" s="7" t="s">
        <v>82</v>
      </c>
    </row>
    <row r="1020" spans="1:12" hidden="1">
      <c r="A1020" s="7" t="s">
        <v>82</v>
      </c>
    </row>
    <row r="1021" spans="1:12" hidden="1">
      <c r="A1021" s="7" t="s">
        <v>82</v>
      </c>
    </row>
    <row r="1022" spans="1:12" hidden="1">
      <c r="A1022" s="7" t="s">
        <v>82</v>
      </c>
    </row>
    <row r="1023" spans="1:12" hidden="1">
      <c r="A1023" s="7" t="s">
        <v>82</v>
      </c>
    </row>
    <row r="1024" spans="1:12" hidden="1">
      <c r="A1024" s="7" t="s">
        <v>83</v>
      </c>
    </row>
    <row r="1025" spans="1:12">
      <c r="A1025" s="7" t="s">
        <v>52</v>
      </c>
      <c r="B1025" s="38"/>
      <c r="C1025" s="38"/>
      <c r="D1025" s="38" t="s">
        <v>361</v>
      </c>
      <c r="E1025" s="38"/>
      <c r="F1025" s="38"/>
      <c r="G1025" s="38"/>
      <c r="H1025" s="38"/>
      <c r="I1025" s="38"/>
      <c r="J1025" s="38"/>
      <c r="K1025" s="38"/>
      <c r="L1025" s="38"/>
    </row>
    <row r="1026" spans="1:12" hidden="1">
      <c r="A1026" s="7" t="s">
        <v>88</v>
      </c>
    </row>
    <row r="1027" spans="1:12" hidden="1">
      <c r="A1027" s="7" t="s">
        <v>88</v>
      </c>
    </row>
    <row r="1028" spans="1:12" hidden="1">
      <c r="A1028" s="7" t="s">
        <v>88</v>
      </c>
    </row>
    <row r="1029" spans="1:12" hidden="1">
      <c r="A1029" s="7" t="s">
        <v>88</v>
      </c>
    </row>
    <row r="1030" spans="1:12" hidden="1">
      <c r="A1030" s="7" t="s">
        <v>88</v>
      </c>
    </row>
    <row r="1031" spans="1:12" hidden="1">
      <c r="A1031" s="7" t="s">
        <v>89</v>
      </c>
    </row>
    <row r="1032" spans="1:12">
      <c r="A1032" s="7" t="s">
        <v>52</v>
      </c>
      <c r="B1032" s="38"/>
      <c r="C1032" s="38"/>
      <c r="D1032" s="38" t="s">
        <v>362</v>
      </c>
      <c r="E1032" s="38"/>
      <c r="F1032" s="38"/>
      <c r="G1032" s="38"/>
      <c r="H1032" s="38"/>
      <c r="I1032" s="38"/>
      <c r="J1032" s="38"/>
      <c r="K1032" s="38"/>
      <c r="L1032" s="38"/>
    </row>
    <row r="1033" spans="1:12" hidden="1">
      <c r="A1033" s="7" t="s">
        <v>97</v>
      </c>
    </row>
    <row r="1034" spans="1:12" hidden="1">
      <c r="A1034" s="7" t="s">
        <v>97</v>
      </c>
    </row>
    <row r="1035" spans="1:12" hidden="1">
      <c r="A1035" s="7" t="s">
        <v>97</v>
      </c>
    </row>
    <row r="1036" spans="1:12" hidden="1">
      <c r="A1036" s="7" t="s">
        <v>97</v>
      </c>
    </row>
    <row r="1037" spans="1:12" hidden="1">
      <c r="A1037" s="7" t="s">
        <v>97</v>
      </c>
    </row>
    <row r="1038" spans="1:12" hidden="1">
      <c r="A1038" s="7" t="s">
        <v>98</v>
      </c>
    </row>
    <row r="1039" spans="1:12">
      <c r="A1039" s="7" t="s">
        <v>52</v>
      </c>
      <c r="B1039" s="38"/>
      <c r="C1039" s="38"/>
      <c r="D1039" s="38" t="s">
        <v>363</v>
      </c>
      <c r="E1039" s="38"/>
      <c r="F1039" s="38"/>
      <c r="G1039" s="38"/>
      <c r="H1039" s="38"/>
      <c r="I1039" s="38"/>
      <c r="J1039" s="38"/>
      <c r="K1039" s="38"/>
      <c r="L1039" s="38"/>
    </row>
    <row r="1040" spans="1:12" hidden="1">
      <c r="A1040" s="7" t="s">
        <v>109</v>
      </c>
    </row>
    <row r="1041" spans="1:12" hidden="1">
      <c r="A1041" s="7" t="s">
        <v>109</v>
      </c>
    </row>
    <row r="1042" spans="1:12" hidden="1">
      <c r="A1042" s="7" t="s">
        <v>109</v>
      </c>
    </row>
    <row r="1043" spans="1:12" hidden="1">
      <c r="A1043" s="7" t="s">
        <v>109</v>
      </c>
    </row>
    <row r="1044" spans="1:12" hidden="1">
      <c r="A1044" s="7" t="s">
        <v>110</v>
      </c>
    </row>
    <row r="1045" spans="1:12">
      <c r="A1045" s="7" t="s">
        <v>52</v>
      </c>
      <c r="B1045" s="38"/>
      <c r="C1045" s="38"/>
      <c r="D1045" s="38" t="s">
        <v>258</v>
      </c>
      <c r="E1045" s="38"/>
      <c r="F1045" s="38"/>
      <c r="G1045" s="38"/>
      <c r="H1045" s="38"/>
      <c r="I1045" s="38"/>
      <c r="J1045" s="38"/>
      <c r="K1045" s="38"/>
      <c r="L1045" s="38"/>
    </row>
    <row r="1046" spans="1:12" hidden="1">
      <c r="A1046" s="7" t="s">
        <v>115</v>
      </c>
    </row>
    <row r="1047" spans="1:12" hidden="1">
      <c r="A1047" s="7" t="s">
        <v>115</v>
      </c>
    </row>
    <row r="1048" spans="1:12" hidden="1">
      <c r="A1048" s="7" t="s">
        <v>115</v>
      </c>
    </row>
    <row r="1049" spans="1:12" hidden="1">
      <c r="A1049" s="7" t="s">
        <v>115</v>
      </c>
    </row>
    <row r="1050" spans="1:12" hidden="1">
      <c r="A1050" s="7" t="s">
        <v>116</v>
      </c>
    </row>
    <row r="1051" spans="1:12">
      <c r="A1051" s="7" t="s">
        <v>52</v>
      </c>
      <c r="B1051" s="38"/>
      <c r="C1051" s="38"/>
      <c r="D1051" s="38" t="s">
        <v>261</v>
      </c>
      <c r="E1051" s="38"/>
      <c r="F1051" s="38"/>
      <c r="G1051" s="38"/>
      <c r="H1051" s="38"/>
      <c r="I1051" s="38"/>
      <c r="J1051" s="38"/>
      <c r="K1051" s="38"/>
      <c r="L1051" s="38"/>
    </row>
    <row r="1052" spans="1:12" hidden="1">
      <c r="A1052" s="7" t="s">
        <v>118</v>
      </c>
    </row>
    <row r="1053" spans="1:12" hidden="1">
      <c r="A1053" s="7" t="s">
        <v>118</v>
      </c>
    </row>
    <row r="1054" spans="1:12" hidden="1">
      <c r="A1054" s="7" t="s">
        <v>118</v>
      </c>
    </row>
    <row r="1055" spans="1:12" hidden="1">
      <c r="A1055" s="7" t="s">
        <v>118</v>
      </c>
    </row>
    <row r="1056" spans="1:12" hidden="1">
      <c r="A1056" s="7" t="s">
        <v>118</v>
      </c>
    </row>
    <row r="1057" spans="1:12" hidden="1">
      <c r="A1057" s="7" t="s">
        <v>119</v>
      </c>
    </row>
    <row r="1058" spans="1:12">
      <c r="A1058" s="7" t="s">
        <v>52</v>
      </c>
      <c r="B1058" s="38"/>
      <c r="C1058" s="38"/>
      <c r="D1058" s="38" t="s">
        <v>264</v>
      </c>
      <c r="E1058" s="38"/>
      <c r="F1058" s="38"/>
      <c r="G1058" s="38"/>
      <c r="H1058" s="38"/>
      <c r="I1058" s="38"/>
      <c r="J1058" s="38"/>
      <c r="K1058" s="38"/>
      <c r="L1058" s="38"/>
    </row>
    <row r="1059" spans="1:12" hidden="1">
      <c r="A1059" s="7" t="s">
        <v>121</v>
      </c>
    </row>
    <row r="1060" spans="1:12" hidden="1">
      <c r="A1060" s="7" t="s">
        <v>121</v>
      </c>
    </row>
    <row r="1061" spans="1:12" hidden="1">
      <c r="A1061" s="7" t="s">
        <v>121</v>
      </c>
    </row>
    <row r="1062" spans="1:12" hidden="1">
      <c r="A1062" s="7" t="s">
        <v>121</v>
      </c>
    </row>
    <row r="1063" spans="1:12" hidden="1">
      <c r="A1063" s="7" t="s">
        <v>122</v>
      </c>
    </row>
    <row r="1064" spans="1:12">
      <c r="A1064" s="7" t="s">
        <v>52</v>
      </c>
      <c r="B1064" s="38"/>
      <c r="C1064" s="38"/>
      <c r="D1064" s="38" t="s">
        <v>259</v>
      </c>
      <c r="E1064" s="38"/>
      <c r="F1064" s="38"/>
      <c r="G1064" s="38"/>
      <c r="H1064" s="38"/>
      <c r="I1064" s="38"/>
      <c r="J1064" s="38"/>
      <c r="K1064" s="38"/>
      <c r="L1064" s="38"/>
    </row>
    <row r="1065" spans="1:12" hidden="1">
      <c r="A1065" s="7" t="s">
        <v>124</v>
      </c>
    </row>
    <row r="1066" spans="1:12" hidden="1">
      <c r="A1066" s="7" t="s">
        <v>124</v>
      </c>
    </row>
    <row r="1067" spans="1:12" hidden="1">
      <c r="A1067" s="7" t="s">
        <v>124</v>
      </c>
    </row>
    <row r="1068" spans="1:12" hidden="1">
      <c r="A1068" s="7" t="s">
        <v>124</v>
      </c>
    </row>
    <row r="1069" spans="1:12" hidden="1">
      <c r="A1069" s="7" t="s">
        <v>124</v>
      </c>
    </row>
    <row r="1070" spans="1:12" hidden="1">
      <c r="A1070" s="7" t="s">
        <v>125</v>
      </c>
    </row>
    <row r="1071" spans="1:12">
      <c r="A1071" s="7" t="s">
        <v>52</v>
      </c>
      <c r="B1071" s="38"/>
      <c r="C1071" s="38"/>
      <c r="D1071" s="38" t="s">
        <v>267</v>
      </c>
      <c r="E1071" s="38"/>
      <c r="F1071" s="38"/>
      <c r="G1071" s="38"/>
      <c r="H1071" s="38"/>
      <c r="I1071" s="38"/>
      <c r="J1071" s="38"/>
      <c r="K1071" s="38"/>
      <c r="L1071" s="38"/>
    </row>
    <row r="1072" spans="1:12" hidden="1">
      <c r="A1072" s="7" t="s">
        <v>130</v>
      </c>
    </row>
    <row r="1073" spans="1:12" hidden="1">
      <c r="A1073" s="7" t="s">
        <v>130</v>
      </c>
    </row>
    <row r="1074" spans="1:12" hidden="1">
      <c r="A1074" s="7" t="s">
        <v>130</v>
      </c>
    </row>
    <row r="1075" spans="1:12" hidden="1">
      <c r="A1075" s="7" t="s">
        <v>130</v>
      </c>
    </row>
    <row r="1076" spans="1:12" hidden="1">
      <c r="A1076" s="7" t="s">
        <v>130</v>
      </c>
    </row>
    <row r="1077" spans="1:12" hidden="1">
      <c r="A1077" s="7" t="s">
        <v>131</v>
      </c>
    </row>
    <row r="1078" spans="1:12">
      <c r="A1078" s="7" t="s">
        <v>52</v>
      </c>
      <c r="B1078" s="38"/>
      <c r="C1078" s="38"/>
      <c r="D1078" s="38" t="s">
        <v>270</v>
      </c>
      <c r="E1078" s="38"/>
      <c r="F1078" s="38"/>
      <c r="G1078" s="38"/>
      <c r="H1078" s="38"/>
      <c r="I1078" s="38"/>
      <c r="J1078" s="38"/>
      <c r="K1078" s="38"/>
      <c r="L1078" s="38"/>
    </row>
    <row r="1079" spans="1:12" hidden="1">
      <c r="A1079" s="7" t="s">
        <v>133</v>
      </c>
    </row>
    <row r="1080" spans="1:12" hidden="1">
      <c r="A1080" s="7" t="s">
        <v>133</v>
      </c>
    </row>
    <row r="1081" spans="1:12" hidden="1">
      <c r="A1081" s="7" t="s">
        <v>133</v>
      </c>
    </row>
    <row r="1082" spans="1:12" hidden="1">
      <c r="A1082" s="7" t="s">
        <v>133</v>
      </c>
    </row>
    <row r="1083" spans="1:12" hidden="1">
      <c r="A1083" s="7" t="s">
        <v>133</v>
      </c>
    </row>
    <row r="1084" spans="1:12" hidden="1">
      <c r="A1084" s="7" t="s">
        <v>150</v>
      </c>
    </row>
    <row r="1085" spans="1:12">
      <c r="A1085" s="7" t="s">
        <v>52</v>
      </c>
      <c r="B1085" s="38"/>
      <c r="C1085" s="38"/>
      <c r="D1085" s="38" t="s">
        <v>273</v>
      </c>
      <c r="E1085" s="38"/>
      <c r="F1085" s="38"/>
      <c r="G1085" s="38"/>
      <c r="H1085" s="38"/>
      <c r="I1085" s="38"/>
      <c r="J1085" s="38"/>
      <c r="K1085" s="38"/>
      <c r="L1085" s="38"/>
    </row>
    <row r="1086" spans="1:12" hidden="1">
      <c r="A1086" s="7" t="s">
        <v>136</v>
      </c>
    </row>
    <row r="1087" spans="1:12" hidden="1">
      <c r="A1087" s="7" t="s">
        <v>136</v>
      </c>
    </row>
    <row r="1088" spans="1:12" hidden="1">
      <c r="A1088" s="7" t="s">
        <v>136</v>
      </c>
    </row>
    <row r="1089" spans="1:12" hidden="1">
      <c r="A1089" s="7" t="s">
        <v>136</v>
      </c>
    </row>
    <row r="1090" spans="1:12" hidden="1">
      <c r="A1090" s="7" t="s">
        <v>136</v>
      </c>
    </row>
    <row r="1091" spans="1:12" hidden="1">
      <c r="A1091" s="7" t="s">
        <v>137</v>
      </c>
    </row>
    <row r="1092" spans="1:12">
      <c r="A1092" s="7" t="s">
        <v>52</v>
      </c>
      <c r="B1092" s="38"/>
      <c r="C1092" s="38"/>
      <c r="D1092" s="38" t="s">
        <v>276</v>
      </c>
      <c r="E1092" s="38"/>
      <c r="F1092" s="38"/>
      <c r="G1092" s="38"/>
      <c r="H1092" s="38"/>
      <c r="I1092" s="38"/>
      <c r="J1092" s="38"/>
      <c r="K1092" s="38"/>
      <c r="L1092" s="38"/>
    </row>
    <row r="1093" spans="1:12" hidden="1">
      <c r="A1093" s="7" t="s">
        <v>139</v>
      </c>
    </row>
    <row r="1094" spans="1:12" hidden="1">
      <c r="A1094" s="7" t="s">
        <v>139</v>
      </c>
    </row>
    <row r="1095" spans="1:12" hidden="1">
      <c r="A1095" s="7" t="s">
        <v>139</v>
      </c>
    </row>
    <row r="1096" spans="1:12" hidden="1">
      <c r="A1096" s="7" t="s">
        <v>139</v>
      </c>
    </row>
    <row r="1097" spans="1:12" hidden="1">
      <c r="A1097" s="7" t="s">
        <v>139</v>
      </c>
    </row>
    <row r="1098" spans="1:12" hidden="1">
      <c r="A1098" s="7" t="s">
        <v>140</v>
      </c>
    </row>
    <row r="1099" spans="1:12">
      <c r="A1099" s="7" t="s">
        <v>52</v>
      </c>
      <c r="B1099" s="38"/>
      <c r="C1099" s="38"/>
      <c r="D1099" s="38" t="s">
        <v>321</v>
      </c>
      <c r="E1099" s="38"/>
      <c r="F1099" s="38"/>
      <c r="G1099" s="38"/>
      <c r="H1099" s="38"/>
      <c r="I1099" s="38"/>
      <c r="J1099" s="38"/>
      <c r="K1099" s="38"/>
      <c r="L1099" s="38"/>
    </row>
    <row r="1100" spans="1:12" hidden="1">
      <c r="A1100" s="7" t="s">
        <v>134</v>
      </c>
    </row>
    <row r="1101" spans="1:12" hidden="1">
      <c r="A1101" s="7" t="s">
        <v>134</v>
      </c>
    </row>
    <row r="1102" spans="1:12" hidden="1">
      <c r="A1102" s="7" t="s">
        <v>134</v>
      </c>
    </row>
    <row r="1103" spans="1:12" hidden="1">
      <c r="A1103" s="7" t="s">
        <v>134</v>
      </c>
    </row>
    <row r="1104" spans="1:12" hidden="1">
      <c r="A1104" s="7" t="s">
        <v>134</v>
      </c>
    </row>
    <row r="1105" spans="1:12" hidden="1">
      <c r="A1105" s="7" t="s">
        <v>151</v>
      </c>
    </row>
    <row r="1106" spans="1:12">
      <c r="A1106" s="7" t="s">
        <v>52</v>
      </c>
      <c r="B1106" s="38"/>
      <c r="C1106" s="38"/>
      <c r="D1106" s="38" t="s">
        <v>364</v>
      </c>
      <c r="E1106" s="38"/>
      <c r="F1106" s="38"/>
      <c r="G1106" s="38"/>
      <c r="H1106" s="38"/>
      <c r="I1106" s="38"/>
      <c r="J1106" s="38"/>
      <c r="K1106" s="38"/>
      <c r="L1106" s="38"/>
    </row>
    <row r="1107" spans="1:12" hidden="1">
      <c r="A1107" s="7" t="s">
        <v>153</v>
      </c>
    </row>
    <row r="1108" spans="1:12" hidden="1">
      <c r="A1108" s="7" t="s">
        <v>153</v>
      </c>
    </row>
    <row r="1109" spans="1:12" hidden="1">
      <c r="A1109" s="7" t="s">
        <v>153</v>
      </c>
    </row>
    <row r="1110" spans="1:12" hidden="1">
      <c r="A1110" s="7" t="s">
        <v>154</v>
      </c>
    </row>
    <row r="1111" spans="1:12">
      <c r="A1111" s="7" t="s">
        <v>52</v>
      </c>
      <c r="B1111" s="38"/>
      <c r="C1111" s="38"/>
      <c r="D1111" s="38" t="s">
        <v>365</v>
      </c>
      <c r="E1111" s="38"/>
      <c r="F1111" s="38"/>
      <c r="G1111" s="38"/>
      <c r="H1111" s="38"/>
      <c r="I1111" s="38"/>
      <c r="J1111" s="38"/>
      <c r="K1111" s="38"/>
      <c r="L1111" s="38"/>
    </row>
    <row r="1112" spans="1:12" hidden="1">
      <c r="A1112" s="7" t="s">
        <v>156</v>
      </c>
    </row>
    <row r="1113" spans="1:12" hidden="1">
      <c r="A1113" s="7" t="s">
        <v>156</v>
      </c>
    </row>
    <row r="1114" spans="1:12" hidden="1">
      <c r="A1114" s="7" t="s">
        <v>156</v>
      </c>
    </row>
    <row r="1115" spans="1:12" hidden="1">
      <c r="A1115" s="7" t="s">
        <v>157</v>
      </c>
    </row>
    <row r="1116" spans="1:12">
      <c r="A1116" s="7" t="s">
        <v>52</v>
      </c>
      <c r="B1116" s="38"/>
      <c r="C1116" s="38"/>
      <c r="D1116" s="38" t="s">
        <v>361</v>
      </c>
      <c r="E1116" s="38"/>
      <c r="F1116" s="38"/>
      <c r="G1116" s="38"/>
      <c r="H1116" s="38"/>
      <c r="I1116" s="38"/>
      <c r="J1116" s="38"/>
      <c r="K1116" s="38"/>
      <c r="L1116" s="38"/>
    </row>
    <row r="1117" spans="1:12" hidden="1">
      <c r="A1117" s="7" t="s">
        <v>159</v>
      </c>
    </row>
    <row r="1118" spans="1:12" hidden="1">
      <c r="A1118" s="7" t="s">
        <v>159</v>
      </c>
    </row>
    <row r="1119" spans="1:12" hidden="1">
      <c r="A1119" s="7" t="s">
        <v>159</v>
      </c>
    </row>
    <row r="1120" spans="1:12" hidden="1">
      <c r="A1120" s="7" t="s">
        <v>159</v>
      </c>
    </row>
    <row r="1121" spans="1:12" hidden="1">
      <c r="A1121" s="7" t="s">
        <v>159</v>
      </c>
    </row>
    <row r="1122" spans="1:12" hidden="1">
      <c r="A1122" s="7" t="s">
        <v>159</v>
      </c>
    </row>
    <row r="1123" spans="1:12" hidden="1">
      <c r="A1123" s="7" t="s">
        <v>160</v>
      </c>
    </row>
    <row r="1124" spans="1:12">
      <c r="A1124" s="7" t="s">
        <v>52</v>
      </c>
      <c r="B1124" s="38"/>
      <c r="C1124" s="38"/>
      <c r="D1124" s="38" t="s">
        <v>366</v>
      </c>
      <c r="E1124" s="38"/>
      <c r="F1124" s="38"/>
      <c r="G1124" s="38"/>
      <c r="H1124" s="38"/>
      <c r="I1124" s="38"/>
      <c r="J1124" s="38"/>
      <c r="K1124" s="38"/>
      <c r="L1124" s="38"/>
    </row>
    <row r="1125" spans="1:12" hidden="1">
      <c r="A1125" s="7" t="s">
        <v>281</v>
      </c>
    </row>
    <row r="1126" spans="1:12" hidden="1">
      <c r="A1126" s="7" t="s">
        <v>281</v>
      </c>
    </row>
    <row r="1127" spans="1:12" hidden="1">
      <c r="A1127" s="7" t="s">
        <v>281</v>
      </c>
    </row>
    <row r="1128" spans="1:12" hidden="1">
      <c r="A1128" s="7" t="s">
        <v>281</v>
      </c>
    </row>
    <row r="1129" spans="1:12" hidden="1">
      <c r="A1129" s="7" t="s">
        <v>367</v>
      </c>
    </row>
    <row r="1130" spans="1:12">
      <c r="A1130" s="7" t="s">
        <v>52</v>
      </c>
      <c r="B1130" s="38"/>
      <c r="C1130" s="38"/>
      <c r="D1130" s="38" t="s">
        <v>368</v>
      </c>
      <c r="E1130" s="38"/>
      <c r="F1130" s="38"/>
      <c r="G1130" s="38"/>
      <c r="H1130" s="38"/>
      <c r="I1130" s="38"/>
      <c r="J1130" s="38"/>
      <c r="K1130" s="38"/>
      <c r="L1130" s="38"/>
    </row>
    <row r="1131" spans="1:12" hidden="1">
      <c r="A1131" s="7" t="s">
        <v>369</v>
      </c>
    </row>
    <row r="1132" spans="1:12" hidden="1">
      <c r="A1132" s="7" t="s">
        <v>369</v>
      </c>
    </row>
    <row r="1133" spans="1:12" hidden="1">
      <c r="A1133" s="7" t="s">
        <v>369</v>
      </c>
    </row>
    <row r="1134" spans="1:12" hidden="1">
      <c r="A1134" s="7" t="s">
        <v>369</v>
      </c>
    </row>
    <row r="1135" spans="1:12" hidden="1">
      <c r="A1135" s="7" t="s">
        <v>370</v>
      </c>
    </row>
    <row r="1136" spans="1:12">
      <c r="A1136" s="7" t="s">
        <v>52</v>
      </c>
      <c r="B1136" s="38"/>
      <c r="C1136" s="38"/>
      <c r="D1136" s="38" t="s">
        <v>371</v>
      </c>
      <c r="E1136" s="38"/>
      <c r="F1136" s="38"/>
      <c r="G1136" s="38"/>
      <c r="H1136" s="38"/>
      <c r="I1136" s="38"/>
      <c r="J1136" s="38"/>
      <c r="K1136" s="38"/>
      <c r="L1136" s="38"/>
    </row>
    <row r="1137" spans="1:19" hidden="1">
      <c r="A1137" s="7" t="s">
        <v>372</v>
      </c>
    </row>
    <row r="1138" spans="1:19" hidden="1">
      <c r="A1138" s="7" t="s">
        <v>372</v>
      </c>
    </row>
    <row r="1139" spans="1:19" hidden="1">
      <c r="A1139" s="7" t="s">
        <v>372</v>
      </c>
    </row>
    <row r="1140" spans="1:19" hidden="1">
      <c r="A1140" s="7" t="s">
        <v>372</v>
      </c>
    </row>
    <row r="1141" spans="1:19" hidden="1">
      <c r="A1141" s="7" t="s">
        <v>373</v>
      </c>
    </row>
    <row r="1142" spans="1:19">
      <c r="A1142" s="7" t="s">
        <v>52</v>
      </c>
      <c r="B1142" s="38"/>
      <c r="C1142" s="38"/>
      <c r="D1142" s="38" t="s">
        <v>374</v>
      </c>
      <c r="E1142" s="38"/>
      <c r="F1142" s="38"/>
      <c r="G1142" s="38"/>
      <c r="H1142" s="38"/>
      <c r="I1142" s="38"/>
      <c r="J1142" s="38"/>
      <c r="K1142" s="38"/>
      <c r="L1142" s="38"/>
    </row>
    <row r="1143" spans="1:19" hidden="1">
      <c r="A1143" s="7" t="s">
        <v>375</v>
      </c>
    </row>
    <row r="1144" spans="1:19" hidden="1">
      <c r="A1144" s="7" t="s">
        <v>375</v>
      </c>
    </row>
    <row r="1145" spans="1:19" hidden="1">
      <c r="A1145" s="7" t="s">
        <v>375</v>
      </c>
    </row>
    <row r="1146" spans="1:19" hidden="1">
      <c r="A1146" s="7" t="s">
        <v>375</v>
      </c>
    </row>
    <row r="1147" spans="1:19" hidden="1">
      <c r="A1147" s="7" t="s">
        <v>376</v>
      </c>
    </row>
    <row r="1148" spans="1:19" hidden="1">
      <c r="A1148" s="7" t="s">
        <v>167</v>
      </c>
    </row>
    <row r="1149" spans="1:19" hidden="1">
      <c r="A1149" s="7" t="s">
        <v>168</v>
      </c>
    </row>
    <row r="1150" spans="1:19" ht="22.5" customHeight="1">
      <c r="A1150" s="7">
        <v>9</v>
      </c>
      <c r="B1150" s="29" t="s">
        <v>377</v>
      </c>
      <c r="C1150" s="29"/>
      <c r="D1150" s="30" t="s">
        <v>378</v>
      </c>
      <c r="E1150" s="31"/>
      <c r="F1150" s="31"/>
      <c r="G1150" s="31"/>
      <c r="H1150" s="32" t="s">
        <v>15</v>
      </c>
      <c r="I1150" s="33">
        <v>468</v>
      </c>
      <c r="J1150" s="34"/>
      <c r="K1150" s="35"/>
      <c r="L1150" s="36">
        <f>IF(AND(I1150= "",J1150= ""), 0, ROUND(ROUND(K1150, 2) * ROUND(IF(J1150="",I1150,J1150),  2), 2))</f>
        <v/>
      </c>
      <c r="M1150" s="7"/>
      <c r="O1150" s="37">
        <v>0.2</v>
      </c>
      <c r="S1150" s="7">
        <v>1906</v>
      </c>
    </row>
    <row r="1151" spans="1:19" hidden="1">
      <c r="A1151" s="7" t="s">
        <v>51</v>
      </c>
    </row>
    <row r="1152" spans="1:19" ht="33.75" customHeight="1">
      <c r="A1152" s="7" t="s">
        <v>52</v>
      </c>
      <c r="B1152" s="38"/>
      <c r="C1152" s="38"/>
      <c r="D1152" s="38" t="s">
        <v>242</v>
      </c>
      <c r="E1152" s="38"/>
      <c r="F1152" s="38"/>
      <c r="G1152" s="38"/>
      <c r="H1152" s="38"/>
      <c r="I1152" s="38"/>
      <c r="J1152" s="38"/>
      <c r="K1152" s="38"/>
      <c r="L1152" s="38"/>
    </row>
    <row r="1153" spans="1:12">
      <c r="A1153" s="7" t="s">
        <v>52</v>
      </c>
      <c r="B1153" s="38"/>
      <c r="C1153" s="38"/>
      <c r="D1153" s="38" t="s">
        <v>379</v>
      </c>
      <c r="E1153" s="38"/>
      <c r="F1153" s="38"/>
      <c r="G1153" s="38"/>
      <c r="H1153" s="38"/>
      <c r="I1153" s="38"/>
      <c r="J1153" s="38"/>
      <c r="K1153" s="38"/>
      <c r="L1153" s="38"/>
    </row>
    <row r="1154" spans="1:12">
      <c r="A1154" s="7" t="s">
        <v>52</v>
      </c>
      <c r="B1154" s="38"/>
      <c r="C1154" s="38"/>
      <c r="D1154" s="38" t="s">
        <v>380</v>
      </c>
      <c r="E1154" s="38"/>
      <c r="F1154" s="38"/>
      <c r="G1154" s="38"/>
      <c r="H1154" s="38"/>
      <c r="I1154" s="38"/>
      <c r="J1154" s="38"/>
      <c r="K1154" s="38"/>
      <c r="L1154" s="38"/>
    </row>
    <row r="1155" spans="1:12" hidden="1">
      <c r="A1155" s="7" t="s">
        <v>61</v>
      </c>
    </row>
    <row r="1156" spans="1:12" hidden="1">
      <c r="A1156" s="7" t="s">
        <v>61</v>
      </c>
    </row>
    <row r="1157" spans="1:12" hidden="1">
      <c r="A1157" s="7" t="s">
        <v>61</v>
      </c>
    </row>
    <row r="1158" spans="1:12" hidden="1">
      <c r="A1158" s="7" t="s">
        <v>61</v>
      </c>
    </row>
    <row r="1159" spans="1:12" hidden="1">
      <c r="A1159" s="7" t="s">
        <v>61</v>
      </c>
    </row>
    <row r="1160" spans="1:12" hidden="1">
      <c r="A1160" s="7" t="s">
        <v>61</v>
      </c>
    </row>
    <row r="1161" spans="1:12" hidden="1">
      <c r="A1161" s="7" t="s">
        <v>61</v>
      </c>
    </row>
    <row r="1162" spans="1:12" hidden="1">
      <c r="A1162" s="7" t="s">
        <v>62</v>
      </c>
    </row>
    <row r="1163" spans="1:12">
      <c r="A1163" s="7" t="s">
        <v>52</v>
      </c>
      <c r="B1163" s="38"/>
      <c r="C1163" s="38"/>
      <c r="D1163" s="38" t="s">
        <v>381</v>
      </c>
      <c r="E1163" s="38"/>
      <c r="F1163" s="38"/>
      <c r="G1163" s="38"/>
      <c r="H1163" s="38"/>
      <c r="I1163" s="38"/>
      <c r="J1163" s="38"/>
      <c r="K1163" s="38"/>
      <c r="L1163" s="38"/>
    </row>
    <row r="1164" spans="1:12" hidden="1">
      <c r="A1164" s="7" t="s">
        <v>64</v>
      </c>
    </row>
    <row r="1165" spans="1:12" hidden="1">
      <c r="A1165" s="7" t="s">
        <v>64</v>
      </c>
    </row>
    <row r="1166" spans="1:12" hidden="1">
      <c r="A1166" s="7" t="s">
        <v>64</v>
      </c>
    </row>
    <row r="1167" spans="1:12" hidden="1">
      <c r="A1167" s="7" t="s">
        <v>64</v>
      </c>
    </row>
    <row r="1168" spans="1:12" hidden="1">
      <c r="A1168" s="7" t="s">
        <v>64</v>
      </c>
    </row>
    <row r="1169" spans="1:12" hidden="1">
      <c r="A1169" s="7" t="s">
        <v>64</v>
      </c>
    </row>
    <row r="1170" spans="1:12" hidden="1">
      <c r="A1170" s="7" t="s">
        <v>65</v>
      </c>
    </row>
    <row r="1171" spans="1:12">
      <c r="A1171" s="7" t="s">
        <v>52</v>
      </c>
      <c r="B1171" s="38"/>
      <c r="C1171" s="38"/>
      <c r="D1171" s="38" t="s">
        <v>382</v>
      </c>
      <c r="E1171" s="38"/>
      <c r="F1171" s="38"/>
      <c r="G1171" s="38"/>
      <c r="H1171" s="38"/>
      <c r="I1171" s="38"/>
      <c r="J1171" s="38"/>
      <c r="K1171" s="38"/>
      <c r="L1171" s="38"/>
    </row>
    <row r="1172" spans="1:12" hidden="1">
      <c r="A1172" s="7" t="s">
        <v>67</v>
      </c>
    </row>
    <row r="1173" spans="1:12" hidden="1">
      <c r="A1173" s="7" t="s">
        <v>67</v>
      </c>
    </row>
    <row r="1174" spans="1:12" hidden="1">
      <c r="A1174" s="7" t="s">
        <v>67</v>
      </c>
    </row>
    <row r="1175" spans="1:12" hidden="1">
      <c r="A1175" s="7" t="s">
        <v>67</v>
      </c>
    </row>
    <row r="1176" spans="1:12" hidden="1">
      <c r="A1176" s="7" t="s">
        <v>67</v>
      </c>
    </row>
    <row r="1177" spans="1:12" hidden="1">
      <c r="A1177" s="7" t="s">
        <v>67</v>
      </c>
    </row>
    <row r="1178" spans="1:12" hidden="1">
      <c r="A1178" s="7" t="s">
        <v>67</v>
      </c>
    </row>
    <row r="1179" spans="1:12" hidden="1">
      <c r="A1179" s="7" t="s">
        <v>68</v>
      </c>
    </row>
    <row r="1180" spans="1:12">
      <c r="A1180" s="7" t="s">
        <v>52</v>
      </c>
      <c r="B1180" s="38"/>
      <c r="C1180" s="38"/>
      <c r="D1180" s="38" t="s">
        <v>383</v>
      </c>
      <c r="E1180" s="38"/>
      <c r="F1180" s="38"/>
      <c r="G1180" s="38"/>
      <c r="H1180" s="38"/>
      <c r="I1180" s="38"/>
      <c r="J1180" s="38"/>
      <c r="K1180" s="38"/>
      <c r="L1180" s="38"/>
    </row>
    <row r="1181" spans="1:12" hidden="1">
      <c r="A1181" s="7" t="s">
        <v>73</v>
      </c>
    </row>
    <row r="1182" spans="1:12" hidden="1">
      <c r="A1182" s="7" t="s">
        <v>73</v>
      </c>
    </row>
    <row r="1183" spans="1:12" hidden="1">
      <c r="A1183" s="7" t="s">
        <v>73</v>
      </c>
    </row>
    <row r="1184" spans="1:12" hidden="1">
      <c r="A1184" s="7" t="s">
        <v>73</v>
      </c>
    </row>
    <row r="1185" spans="1:12" hidden="1">
      <c r="A1185" s="7" t="s">
        <v>74</v>
      </c>
    </row>
    <row r="1186" spans="1:12">
      <c r="A1186" s="7" t="s">
        <v>52</v>
      </c>
      <c r="B1186" s="38"/>
      <c r="C1186" s="38"/>
      <c r="D1186" s="38" t="s">
        <v>384</v>
      </c>
      <c r="E1186" s="38"/>
      <c r="F1186" s="38"/>
      <c r="G1186" s="38"/>
      <c r="H1186" s="38"/>
      <c r="I1186" s="38"/>
      <c r="J1186" s="38"/>
      <c r="K1186" s="38"/>
      <c r="L1186" s="38"/>
    </row>
    <row r="1187" spans="1:12" hidden="1">
      <c r="A1187" s="7" t="s">
        <v>76</v>
      </c>
    </row>
    <row r="1188" spans="1:12" hidden="1">
      <c r="A1188" s="7" t="s">
        <v>76</v>
      </c>
    </row>
    <row r="1189" spans="1:12" hidden="1">
      <c r="A1189" s="7" t="s">
        <v>76</v>
      </c>
    </row>
    <row r="1190" spans="1:12" hidden="1">
      <c r="A1190" s="7" t="s">
        <v>76</v>
      </c>
    </row>
    <row r="1191" spans="1:12" hidden="1">
      <c r="A1191" s="7" t="s">
        <v>76</v>
      </c>
    </row>
    <row r="1192" spans="1:12" hidden="1">
      <c r="A1192" s="7" t="s">
        <v>77</v>
      </c>
    </row>
    <row r="1193" spans="1:12">
      <c r="A1193" s="7" t="s">
        <v>52</v>
      </c>
      <c r="B1193" s="38"/>
      <c r="C1193" s="38"/>
      <c r="D1193" s="38" t="s">
        <v>385</v>
      </c>
      <c r="E1193" s="38"/>
      <c r="F1193" s="38"/>
      <c r="G1193" s="38"/>
      <c r="H1193" s="38"/>
      <c r="I1193" s="38"/>
      <c r="J1193" s="38"/>
      <c r="K1193" s="38"/>
      <c r="L1193" s="38"/>
    </row>
    <row r="1194" spans="1:12" hidden="1">
      <c r="A1194" s="7" t="s">
        <v>79</v>
      </c>
    </row>
    <row r="1195" spans="1:12" hidden="1">
      <c r="A1195" s="7" t="s">
        <v>79</v>
      </c>
    </row>
    <row r="1196" spans="1:12" hidden="1">
      <c r="A1196" s="7" t="s">
        <v>79</v>
      </c>
    </row>
    <row r="1197" spans="1:12" hidden="1">
      <c r="A1197" s="7" t="s">
        <v>79</v>
      </c>
    </row>
    <row r="1198" spans="1:12" hidden="1">
      <c r="A1198" s="7" t="s">
        <v>79</v>
      </c>
    </row>
    <row r="1199" spans="1:12" hidden="1">
      <c r="A1199" s="7" t="s">
        <v>80</v>
      </c>
    </row>
    <row r="1200" spans="1:12">
      <c r="A1200" s="7" t="s">
        <v>52</v>
      </c>
      <c r="B1200" s="38"/>
      <c r="C1200" s="38"/>
      <c r="D1200" s="38" t="s">
        <v>386</v>
      </c>
      <c r="E1200" s="38"/>
      <c r="F1200" s="38"/>
      <c r="G1200" s="38"/>
      <c r="H1200" s="38"/>
      <c r="I1200" s="38"/>
      <c r="J1200" s="38"/>
      <c r="K1200" s="38"/>
      <c r="L1200" s="38"/>
    </row>
    <row r="1201" spans="1:12" hidden="1">
      <c r="A1201" s="7" t="s">
        <v>82</v>
      </c>
    </row>
    <row r="1202" spans="1:12" hidden="1">
      <c r="A1202" s="7" t="s">
        <v>82</v>
      </c>
    </row>
    <row r="1203" spans="1:12" hidden="1">
      <c r="A1203" s="7" t="s">
        <v>82</v>
      </c>
    </row>
    <row r="1204" spans="1:12" hidden="1">
      <c r="A1204" s="7" t="s">
        <v>82</v>
      </c>
    </row>
    <row r="1205" spans="1:12" hidden="1">
      <c r="A1205" s="7" t="s">
        <v>82</v>
      </c>
    </row>
    <row r="1206" spans="1:12" hidden="1">
      <c r="A1206" s="7" t="s">
        <v>83</v>
      </c>
    </row>
    <row r="1207" spans="1:12">
      <c r="A1207" s="7" t="s">
        <v>52</v>
      </c>
      <c r="B1207" s="38"/>
      <c r="C1207" s="38"/>
      <c r="D1207" s="38" t="s">
        <v>387</v>
      </c>
      <c r="E1207" s="38"/>
      <c r="F1207" s="38"/>
      <c r="G1207" s="38"/>
      <c r="H1207" s="38"/>
      <c r="I1207" s="38"/>
      <c r="J1207" s="38"/>
      <c r="K1207" s="38"/>
      <c r="L1207" s="38"/>
    </row>
    <row r="1208" spans="1:12" hidden="1">
      <c r="A1208" s="7" t="s">
        <v>85</v>
      </c>
    </row>
    <row r="1209" spans="1:12" hidden="1">
      <c r="A1209" s="7" t="s">
        <v>85</v>
      </c>
    </row>
    <row r="1210" spans="1:12" hidden="1">
      <c r="A1210" s="7" t="s">
        <v>85</v>
      </c>
    </row>
    <row r="1211" spans="1:12" hidden="1">
      <c r="A1211" s="7" t="s">
        <v>85</v>
      </c>
    </row>
    <row r="1212" spans="1:12" hidden="1">
      <c r="A1212" s="7" t="s">
        <v>85</v>
      </c>
    </row>
    <row r="1213" spans="1:12" hidden="1">
      <c r="A1213" s="7" t="s">
        <v>86</v>
      </c>
    </row>
    <row r="1214" spans="1:12">
      <c r="A1214" s="7" t="s">
        <v>52</v>
      </c>
      <c r="B1214" s="38"/>
      <c r="C1214" s="38"/>
      <c r="D1214" s="38" t="s">
        <v>388</v>
      </c>
      <c r="E1214" s="38"/>
      <c r="F1214" s="38"/>
      <c r="G1214" s="38"/>
      <c r="H1214" s="38"/>
      <c r="I1214" s="38"/>
      <c r="J1214" s="38"/>
      <c r="K1214" s="38"/>
      <c r="L1214" s="38"/>
    </row>
    <row r="1215" spans="1:12" hidden="1">
      <c r="A1215" s="7" t="s">
        <v>88</v>
      </c>
    </row>
    <row r="1216" spans="1:12" hidden="1">
      <c r="A1216" s="7" t="s">
        <v>88</v>
      </c>
    </row>
    <row r="1217" spans="1:12" hidden="1">
      <c r="A1217" s="7" t="s">
        <v>88</v>
      </c>
    </row>
    <row r="1218" spans="1:12" hidden="1">
      <c r="A1218" s="7" t="s">
        <v>88</v>
      </c>
    </row>
    <row r="1219" spans="1:12" hidden="1">
      <c r="A1219" s="7" t="s">
        <v>88</v>
      </c>
    </row>
    <row r="1220" spans="1:12" hidden="1">
      <c r="A1220" s="7" t="s">
        <v>89</v>
      </c>
    </row>
    <row r="1221" spans="1:12">
      <c r="A1221" s="7" t="s">
        <v>52</v>
      </c>
      <c r="B1221" s="38"/>
      <c r="C1221" s="38"/>
      <c r="D1221" s="38" t="s">
        <v>389</v>
      </c>
      <c r="E1221" s="38"/>
      <c r="F1221" s="38"/>
      <c r="G1221" s="38"/>
      <c r="H1221" s="38"/>
      <c r="I1221" s="38"/>
      <c r="J1221" s="38"/>
      <c r="K1221" s="38"/>
      <c r="L1221" s="38"/>
    </row>
    <row r="1222" spans="1:12" hidden="1">
      <c r="A1222" s="7" t="s">
        <v>91</v>
      </c>
    </row>
    <row r="1223" spans="1:12" hidden="1">
      <c r="A1223" s="7" t="s">
        <v>91</v>
      </c>
    </row>
    <row r="1224" spans="1:12" hidden="1">
      <c r="A1224" s="7" t="s">
        <v>91</v>
      </c>
    </row>
    <row r="1225" spans="1:12" hidden="1">
      <c r="A1225" s="7" t="s">
        <v>91</v>
      </c>
    </row>
    <row r="1226" spans="1:12" hidden="1">
      <c r="A1226" s="7" t="s">
        <v>91</v>
      </c>
    </row>
    <row r="1227" spans="1:12" hidden="1">
      <c r="A1227" s="7" t="s">
        <v>91</v>
      </c>
    </row>
    <row r="1228" spans="1:12" hidden="1">
      <c r="A1228" s="7" t="s">
        <v>92</v>
      </c>
    </row>
    <row r="1229" spans="1:12">
      <c r="A1229" s="7" t="s">
        <v>52</v>
      </c>
      <c r="B1229" s="38"/>
      <c r="C1229" s="38"/>
      <c r="D1229" s="38" t="s">
        <v>390</v>
      </c>
      <c r="E1229" s="38"/>
      <c r="F1229" s="38"/>
      <c r="G1229" s="38"/>
      <c r="H1229" s="38"/>
      <c r="I1229" s="38"/>
      <c r="J1229" s="38"/>
      <c r="K1229" s="38"/>
      <c r="L1229" s="38"/>
    </row>
    <row r="1230" spans="1:12" hidden="1">
      <c r="A1230" s="7" t="s">
        <v>94</v>
      </c>
    </row>
    <row r="1231" spans="1:12" hidden="1">
      <c r="A1231" s="7" t="s">
        <v>94</v>
      </c>
    </row>
    <row r="1232" spans="1:12" hidden="1">
      <c r="A1232" s="7" t="s">
        <v>94</v>
      </c>
    </row>
    <row r="1233" spans="1:12" hidden="1">
      <c r="A1233" s="7" t="s">
        <v>94</v>
      </c>
    </row>
    <row r="1234" spans="1:12" hidden="1">
      <c r="A1234" s="7" t="s">
        <v>94</v>
      </c>
    </row>
    <row r="1235" spans="1:12" hidden="1">
      <c r="A1235" s="7" t="s">
        <v>94</v>
      </c>
    </row>
    <row r="1236" spans="1:12" hidden="1">
      <c r="A1236" s="7" t="s">
        <v>94</v>
      </c>
    </row>
    <row r="1237" spans="1:12" hidden="1">
      <c r="A1237" s="7" t="s">
        <v>95</v>
      </c>
    </row>
    <row r="1238" spans="1:12">
      <c r="A1238" s="7" t="s">
        <v>52</v>
      </c>
      <c r="B1238" s="38"/>
      <c r="C1238" s="38"/>
      <c r="D1238" s="38" t="s">
        <v>391</v>
      </c>
      <c r="E1238" s="38"/>
      <c r="F1238" s="38"/>
      <c r="G1238" s="38"/>
      <c r="H1238" s="38"/>
      <c r="I1238" s="38"/>
      <c r="J1238" s="38"/>
      <c r="K1238" s="38"/>
      <c r="L1238" s="38"/>
    </row>
    <row r="1239" spans="1:12" hidden="1">
      <c r="A1239" s="7" t="s">
        <v>97</v>
      </c>
    </row>
    <row r="1240" spans="1:12" hidden="1">
      <c r="A1240" s="7" t="s">
        <v>97</v>
      </c>
    </row>
    <row r="1241" spans="1:12" hidden="1">
      <c r="A1241" s="7" t="s">
        <v>97</v>
      </c>
    </row>
    <row r="1242" spans="1:12" hidden="1">
      <c r="A1242" s="7" t="s">
        <v>97</v>
      </c>
    </row>
    <row r="1243" spans="1:12" hidden="1">
      <c r="A1243" s="7" t="s">
        <v>97</v>
      </c>
    </row>
    <row r="1244" spans="1:12" hidden="1">
      <c r="A1244" s="7" t="s">
        <v>97</v>
      </c>
    </row>
    <row r="1245" spans="1:12" hidden="1">
      <c r="A1245" s="7" t="s">
        <v>98</v>
      </c>
    </row>
    <row r="1246" spans="1:12">
      <c r="A1246" s="7" t="s">
        <v>52</v>
      </c>
      <c r="B1246" s="38"/>
      <c r="C1246" s="38"/>
      <c r="D1246" s="38" t="s">
        <v>392</v>
      </c>
      <c r="E1246" s="38"/>
      <c r="F1246" s="38"/>
      <c r="G1246" s="38"/>
      <c r="H1246" s="38"/>
      <c r="I1246" s="38"/>
      <c r="J1246" s="38"/>
      <c r="K1246" s="38"/>
      <c r="L1246" s="38"/>
    </row>
    <row r="1247" spans="1:12" hidden="1">
      <c r="A1247" s="7" t="s">
        <v>100</v>
      </c>
    </row>
    <row r="1248" spans="1:12" hidden="1">
      <c r="A1248" s="7" t="s">
        <v>100</v>
      </c>
    </row>
    <row r="1249" spans="1:12" hidden="1">
      <c r="A1249" s="7" t="s">
        <v>100</v>
      </c>
    </row>
    <row r="1250" spans="1:12" hidden="1">
      <c r="A1250" s="7" t="s">
        <v>100</v>
      </c>
    </row>
    <row r="1251" spans="1:12" hidden="1">
      <c r="A1251" s="7" t="s">
        <v>100</v>
      </c>
    </row>
    <row r="1252" spans="1:12" hidden="1">
      <c r="A1252" s="7" t="s">
        <v>100</v>
      </c>
    </row>
    <row r="1253" spans="1:12" hidden="1">
      <c r="A1253" s="7" t="s">
        <v>55</v>
      </c>
    </row>
    <row r="1254" spans="1:12">
      <c r="A1254" s="7" t="s">
        <v>52</v>
      </c>
      <c r="B1254" s="38"/>
      <c r="C1254" s="38"/>
      <c r="D1254" s="38" t="s">
        <v>393</v>
      </c>
      <c r="E1254" s="38"/>
      <c r="F1254" s="38"/>
      <c r="G1254" s="38"/>
      <c r="H1254" s="38"/>
      <c r="I1254" s="38"/>
      <c r="J1254" s="38"/>
      <c r="K1254" s="38"/>
      <c r="L1254" s="38"/>
    </row>
    <row r="1255" spans="1:12" hidden="1">
      <c r="A1255" s="7" t="s">
        <v>106</v>
      </c>
    </row>
    <row r="1256" spans="1:12" hidden="1">
      <c r="A1256" s="7" t="s">
        <v>106</v>
      </c>
    </row>
    <row r="1257" spans="1:12" hidden="1">
      <c r="A1257" s="7" t="s">
        <v>106</v>
      </c>
    </row>
    <row r="1258" spans="1:12" hidden="1">
      <c r="A1258" s="7" t="s">
        <v>106</v>
      </c>
    </row>
    <row r="1259" spans="1:12" hidden="1">
      <c r="A1259" s="7" t="s">
        <v>107</v>
      </c>
    </row>
    <row r="1260" spans="1:12">
      <c r="A1260" s="7" t="s">
        <v>52</v>
      </c>
      <c r="B1260" s="38"/>
      <c r="C1260" s="38"/>
      <c r="D1260" s="38" t="s">
        <v>394</v>
      </c>
      <c r="E1260" s="38"/>
      <c r="F1260" s="38"/>
      <c r="G1260" s="38"/>
      <c r="H1260" s="38"/>
      <c r="I1260" s="38"/>
      <c r="J1260" s="38"/>
      <c r="K1260" s="38"/>
      <c r="L1260" s="38"/>
    </row>
    <row r="1261" spans="1:12" hidden="1">
      <c r="A1261" s="7" t="s">
        <v>109</v>
      </c>
    </row>
    <row r="1262" spans="1:12" hidden="1">
      <c r="A1262" s="7" t="s">
        <v>109</v>
      </c>
    </row>
    <row r="1263" spans="1:12" hidden="1">
      <c r="A1263" s="7" t="s">
        <v>109</v>
      </c>
    </row>
    <row r="1264" spans="1:12" hidden="1">
      <c r="A1264" s="7" t="s">
        <v>109</v>
      </c>
    </row>
    <row r="1265" spans="1:12" hidden="1">
      <c r="A1265" s="7" t="s">
        <v>109</v>
      </c>
    </row>
    <row r="1266" spans="1:12" hidden="1">
      <c r="A1266" s="7" t="s">
        <v>110</v>
      </c>
    </row>
    <row r="1267" spans="1:12">
      <c r="A1267" s="7" t="s">
        <v>52</v>
      </c>
      <c r="B1267" s="38"/>
      <c r="C1267" s="38"/>
      <c r="D1267" s="38" t="s">
        <v>247</v>
      </c>
      <c r="E1267" s="38"/>
      <c r="F1267" s="38"/>
      <c r="G1267" s="38"/>
      <c r="H1267" s="38"/>
      <c r="I1267" s="38"/>
      <c r="J1267" s="38"/>
      <c r="K1267" s="38"/>
      <c r="L1267" s="38"/>
    </row>
    <row r="1268" spans="1:12" hidden="1">
      <c r="A1268" s="7" t="s">
        <v>112</v>
      </c>
    </row>
    <row r="1269" spans="1:12" hidden="1">
      <c r="A1269" s="7" t="s">
        <v>112</v>
      </c>
    </row>
    <row r="1270" spans="1:12" hidden="1">
      <c r="A1270" s="7" t="s">
        <v>112</v>
      </c>
    </row>
    <row r="1271" spans="1:12" hidden="1">
      <c r="A1271" s="7" t="s">
        <v>112</v>
      </c>
    </row>
    <row r="1272" spans="1:12" hidden="1">
      <c r="A1272" s="7" t="s">
        <v>112</v>
      </c>
    </row>
    <row r="1273" spans="1:12" hidden="1">
      <c r="A1273" s="7" t="s">
        <v>113</v>
      </c>
    </row>
    <row r="1274" spans="1:12">
      <c r="A1274" s="7" t="s">
        <v>52</v>
      </c>
      <c r="B1274" s="38"/>
      <c r="C1274" s="38"/>
      <c r="D1274" s="38" t="s">
        <v>395</v>
      </c>
      <c r="E1274" s="38"/>
      <c r="F1274" s="38"/>
      <c r="G1274" s="38"/>
      <c r="H1274" s="38"/>
      <c r="I1274" s="38"/>
      <c r="J1274" s="38"/>
      <c r="K1274" s="38"/>
      <c r="L1274" s="38"/>
    </row>
    <row r="1275" spans="1:12" hidden="1">
      <c r="A1275" s="7" t="s">
        <v>115</v>
      </c>
    </row>
    <row r="1276" spans="1:12" hidden="1">
      <c r="A1276" s="7" t="s">
        <v>115</v>
      </c>
    </row>
    <row r="1277" spans="1:12" hidden="1">
      <c r="A1277" s="7" t="s">
        <v>115</v>
      </c>
    </row>
    <row r="1278" spans="1:12" hidden="1">
      <c r="A1278" s="7" t="s">
        <v>115</v>
      </c>
    </row>
    <row r="1279" spans="1:12" hidden="1">
      <c r="A1279" s="7" t="s">
        <v>115</v>
      </c>
    </row>
    <row r="1280" spans="1:12" hidden="1">
      <c r="A1280" s="7" t="s">
        <v>116</v>
      </c>
    </row>
    <row r="1281" spans="1:12">
      <c r="A1281" s="7" t="s">
        <v>52</v>
      </c>
      <c r="B1281" s="38"/>
      <c r="C1281" s="38"/>
      <c r="D1281" s="38" t="s">
        <v>396</v>
      </c>
      <c r="E1281" s="38"/>
      <c r="F1281" s="38"/>
      <c r="G1281" s="38"/>
      <c r="H1281" s="38"/>
      <c r="I1281" s="38"/>
      <c r="J1281" s="38"/>
      <c r="K1281" s="38"/>
      <c r="L1281" s="38"/>
    </row>
    <row r="1282" spans="1:12" hidden="1">
      <c r="A1282" s="7" t="s">
        <v>118</v>
      </c>
    </row>
    <row r="1283" spans="1:12" hidden="1">
      <c r="A1283" s="7" t="s">
        <v>118</v>
      </c>
    </row>
    <row r="1284" spans="1:12" hidden="1">
      <c r="A1284" s="7" t="s">
        <v>118</v>
      </c>
    </row>
    <row r="1285" spans="1:12" hidden="1">
      <c r="A1285" s="7" t="s">
        <v>119</v>
      </c>
    </row>
    <row r="1286" spans="1:12">
      <c r="A1286" s="7" t="s">
        <v>52</v>
      </c>
      <c r="B1286" s="38"/>
      <c r="C1286" s="38"/>
      <c r="D1286" s="38" t="s">
        <v>397</v>
      </c>
      <c r="E1286" s="38"/>
      <c r="F1286" s="38"/>
      <c r="G1286" s="38"/>
      <c r="H1286" s="38"/>
      <c r="I1286" s="38"/>
      <c r="J1286" s="38"/>
      <c r="K1286" s="38"/>
      <c r="L1286" s="38"/>
    </row>
    <row r="1287" spans="1:12" hidden="1">
      <c r="A1287" s="7" t="s">
        <v>121</v>
      </c>
    </row>
    <row r="1288" spans="1:12" hidden="1">
      <c r="A1288" s="7" t="s">
        <v>121</v>
      </c>
    </row>
    <row r="1289" spans="1:12" hidden="1">
      <c r="A1289" s="7" t="s">
        <v>121</v>
      </c>
    </row>
    <row r="1290" spans="1:12" hidden="1">
      <c r="A1290" s="7" t="s">
        <v>121</v>
      </c>
    </row>
    <row r="1291" spans="1:12" hidden="1">
      <c r="A1291" s="7" t="s">
        <v>121</v>
      </c>
    </row>
    <row r="1292" spans="1:12" hidden="1">
      <c r="A1292" s="7" t="s">
        <v>122</v>
      </c>
    </row>
    <row r="1293" spans="1:12">
      <c r="A1293" s="7" t="s">
        <v>52</v>
      </c>
      <c r="B1293" s="38"/>
      <c r="C1293" s="38"/>
      <c r="D1293" s="38" t="s">
        <v>398</v>
      </c>
      <c r="E1293" s="38"/>
      <c r="F1293" s="38"/>
      <c r="G1293" s="38"/>
      <c r="H1293" s="38"/>
      <c r="I1293" s="38"/>
      <c r="J1293" s="38"/>
      <c r="K1293" s="38"/>
      <c r="L1293" s="38"/>
    </row>
    <row r="1294" spans="1:12" hidden="1">
      <c r="A1294" s="7" t="s">
        <v>127</v>
      </c>
    </row>
    <row r="1295" spans="1:12" hidden="1">
      <c r="A1295" s="7" t="s">
        <v>127</v>
      </c>
    </row>
    <row r="1296" spans="1:12" hidden="1">
      <c r="A1296" s="7" t="s">
        <v>127</v>
      </c>
    </row>
    <row r="1297" spans="1:19" hidden="1">
      <c r="A1297" s="7" t="s">
        <v>128</v>
      </c>
    </row>
    <row r="1298" spans="1:19" hidden="1">
      <c r="A1298" s="7" t="s">
        <v>167</v>
      </c>
    </row>
    <row r="1299" spans="1:19" hidden="1">
      <c r="A1299" s="7" t="s">
        <v>168</v>
      </c>
    </row>
    <row r="1300" spans="1:19" hidden="1">
      <c r="A1300" s="7" t="s">
        <v>46</v>
      </c>
    </row>
    <row r="1301" spans="1:19" ht="24" customHeight="1">
      <c r="A1301" s="7">
        <v>8</v>
      </c>
      <c r="B1301" s="29" t="s">
        <v>399</v>
      </c>
      <c r="C1301" s="29"/>
      <c r="D1301" s="54" t="s">
        <v>400</v>
      </c>
      <c r="E1301" s="54"/>
      <c r="F1301" s="54"/>
      <c r="G1301" s="54"/>
      <c r="H1301" s="31"/>
      <c r="I1301" s="31"/>
      <c r="J1301" s="31"/>
      <c r="K1301" s="31"/>
      <c r="L1301" s="55"/>
      <c r="M1301" s="7"/>
    </row>
    <row r="1302" spans="1:19" hidden="1">
      <c r="A1302" s="7" t="s">
        <v>236</v>
      </c>
    </row>
    <row r="1303" spans="1:19" hidden="1">
      <c r="A1303" s="7" t="s">
        <v>236</v>
      </c>
    </row>
    <row r="1304" spans="1:19" hidden="1">
      <c r="A1304" s="7" t="s">
        <v>236</v>
      </c>
    </row>
    <row r="1305" spans="1:19" hidden="1">
      <c r="A1305" s="7" t="s">
        <v>236</v>
      </c>
    </row>
    <row r="1306" spans="1:19" hidden="1">
      <c r="A1306" s="7" t="s">
        <v>236</v>
      </c>
    </row>
    <row r="1307" spans="1:19" hidden="1">
      <c r="A1307" s="7" t="s">
        <v>236</v>
      </c>
    </row>
    <row r="1308" spans="1:19" hidden="1">
      <c r="A1308" s="7" t="s">
        <v>236</v>
      </c>
    </row>
    <row r="1309" spans="1:19" ht="22.5" customHeight="1">
      <c r="A1309" s="7">
        <v>9</v>
      </c>
      <c r="B1309" s="29" t="s">
        <v>401</v>
      </c>
      <c r="C1309" s="29"/>
      <c r="D1309" s="30" t="s">
        <v>402</v>
      </c>
      <c r="E1309" s="31"/>
      <c r="F1309" s="31"/>
      <c r="G1309" s="31"/>
      <c r="H1309" s="32" t="s">
        <v>15</v>
      </c>
      <c r="I1309" s="33">
        <v>206.2</v>
      </c>
      <c r="J1309" s="34"/>
      <c r="K1309" s="35"/>
      <c r="L1309" s="36">
        <f>IF(AND(I1309= "",J1309= ""), 0, ROUND(ROUND(K1309, 2) * ROUND(IF(J1309="",I1309,J1309),  2), 2))</f>
        <v/>
      </c>
      <c r="M1309" s="7"/>
      <c r="O1309" s="37">
        <v>0.2</v>
      </c>
      <c r="S1309" s="7">
        <v>1906</v>
      </c>
    </row>
    <row r="1310" spans="1:19" hidden="1">
      <c r="A1310" s="7" t="s">
        <v>51</v>
      </c>
    </row>
    <row r="1311" spans="1:19">
      <c r="A1311" s="7" t="s">
        <v>52</v>
      </c>
      <c r="B1311" s="38"/>
      <c r="C1311" s="38"/>
      <c r="D1311" s="38" t="s">
        <v>403</v>
      </c>
      <c r="E1311" s="38"/>
      <c r="F1311" s="38"/>
      <c r="G1311" s="38"/>
      <c r="H1311" s="38"/>
      <c r="I1311" s="38"/>
      <c r="J1311" s="38"/>
      <c r="K1311" s="38"/>
      <c r="L1311" s="38"/>
    </row>
    <row r="1312" spans="1:19">
      <c r="A1312" s="7" t="s">
        <v>52</v>
      </c>
      <c r="B1312" s="38"/>
      <c r="C1312" s="38"/>
      <c r="D1312" s="38" t="s">
        <v>404</v>
      </c>
      <c r="E1312" s="38"/>
      <c r="F1312" s="38"/>
      <c r="G1312" s="38"/>
      <c r="H1312" s="38"/>
      <c r="I1312" s="38"/>
      <c r="J1312" s="38"/>
      <c r="K1312" s="38"/>
      <c r="L1312" s="38"/>
    </row>
    <row r="1313" spans="1:12" hidden="1">
      <c r="A1313" s="7" t="s">
        <v>82</v>
      </c>
    </row>
    <row r="1314" spans="1:12" hidden="1">
      <c r="A1314" s="7" t="s">
        <v>80</v>
      </c>
    </row>
    <row r="1315" spans="1:12" hidden="1">
      <c r="A1315" s="7" t="s">
        <v>79</v>
      </c>
    </row>
    <row r="1316" spans="1:12" hidden="1">
      <c r="A1316" s="7" t="s">
        <v>77</v>
      </c>
    </row>
    <row r="1317" spans="1:12" hidden="1">
      <c r="A1317" s="7" t="s">
        <v>76</v>
      </c>
    </row>
    <row r="1318" spans="1:12" hidden="1">
      <c r="A1318" s="7" t="s">
        <v>74</v>
      </c>
    </row>
    <row r="1319" spans="1:12" hidden="1">
      <c r="A1319" s="7" t="s">
        <v>73</v>
      </c>
    </row>
    <row r="1320" spans="1:12" hidden="1">
      <c r="A1320" s="7" t="s">
        <v>71</v>
      </c>
    </row>
    <row r="1321" spans="1:12" hidden="1">
      <c r="A1321" s="7" t="s">
        <v>70</v>
      </c>
    </row>
    <row r="1322" spans="1:12" hidden="1">
      <c r="A1322" s="7" t="s">
        <v>68</v>
      </c>
    </row>
    <row r="1323" spans="1:12">
      <c r="A1323" s="7" t="s">
        <v>52</v>
      </c>
      <c r="B1323" s="38"/>
      <c r="C1323" s="38"/>
      <c r="D1323" s="38" t="s">
        <v>405</v>
      </c>
      <c r="E1323" s="38"/>
      <c r="F1323" s="38"/>
      <c r="G1323" s="38"/>
      <c r="H1323" s="38"/>
      <c r="I1323" s="38"/>
      <c r="J1323" s="38"/>
      <c r="K1323" s="38"/>
      <c r="L1323" s="38"/>
    </row>
    <row r="1324" spans="1:12" hidden="1">
      <c r="A1324" s="7" t="s">
        <v>83</v>
      </c>
    </row>
    <row r="1325" spans="1:12" hidden="1">
      <c r="A1325" s="7" t="s">
        <v>83</v>
      </c>
    </row>
    <row r="1326" spans="1:12" hidden="1">
      <c r="A1326" s="7" t="s">
        <v>83</v>
      </c>
    </row>
    <row r="1327" spans="1:12" hidden="1">
      <c r="A1327" s="7" t="s">
        <v>85</v>
      </c>
    </row>
    <row r="1328" spans="1:12">
      <c r="A1328" s="7" t="s">
        <v>52</v>
      </c>
      <c r="B1328" s="38"/>
      <c r="C1328" s="38"/>
      <c r="D1328" s="38" t="s">
        <v>123</v>
      </c>
      <c r="E1328" s="38"/>
      <c r="F1328" s="38"/>
      <c r="G1328" s="38"/>
      <c r="H1328" s="38"/>
      <c r="I1328" s="38"/>
      <c r="J1328" s="38"/>
      <c r="K1328" s="38"/>
      <c r="L1328" s="38"/>
    </row>
    <row r="1329" spans="1:12" hidden="1">
      <c r="A1329" s="7" t="s">
        <v>65</v>
      </c>
    </row>
    <row r="1330" spans="1:12" hidden="1">
      <c r="A1330" s="7" t="s">
        <v>64</v>
      </c>
    </row>
    <row r="1331" spans="1:12" hidden="1">
      <c r="A1331" s="7" t="s">
        <v>62</v>
      </c>
    </row>
    <row r="1332" spans="1:12" hidden="1">
      <c r="A1332" s="7" t="s">
        <v>61</v>
      </c>
    </row>
    <row r="1333" spans="1:12" hidden="1">
      <c r="A1333" s="7" t="s">
        <v>59</v>
      </c>
    </row>
    <row r="1334" spans="1:12" hidden="1">
      <c r="A1334" s="7" t="s">
        <v>58</v>
      </c>
    </row>
    <row r="1335" spans="1:12" hidden="1">
      <c r="A1335" s="7" t="s">
        <v>56</v>
      </c>
    </row>
    <row r="1336" spans="1:12" hidden="1">
      <c r="A1336" s="7" t="s">
        <v>67</v>
      </c>
    </row>
    <row r="1337" spans="1:12" hidden="1">
      <c r="A1337" s="7" t="s">
        <v>55</v>
      </c>
    </row>
    <row r="1338" spans="1:12">
      <c r="A1338" s="7" t="s">
        <v>52</v>
      </c>
      <c r="B1338" s="38"/>
      <c r="C1338" s="38"/>
      <c r="D1338" s="38" t="s">
        <v>99</v>
      </c>
      <c r="E1338" s="38"/>
      <c r="F1338" s="38"/>
      <c r="G1338" s="38"/>
      <c r="H1338" s="38"/>
      <c r="I1338" s="38"/>
      <c r="J1338" s="38"/>
      <c r="K1338" s="38"/>
      <c r="L1338" s="38"/>
    </row>
    <row r="1339" spans="1:12" hidden="1">
      <c r="A1339" s="7" t="s">
        <v>100</v>
      </c>
    </row>
    <row r="1340" spans="1:12" hidden="1">
      <c r="A1340" s="7" t="s">
        <v>100</v>
      </c>
    </row>
    <row r="1341" spans="1:12" hidden="1">
      <c r="A1341" s="7" t="s">
        <v>100</v>
      </c>
    </row>
    <row r="1342" spans="1:12" hidden="1">
      <c r="A1342" s="7" t="s">
        <v>100</v>
      </c>
    </row>
    <row r="1343" spans="1:12" hidden="1">
      <c r="A1343" s="7" t="s">
        <v>101</v>
      </c>
    </row>
    <row r="1344" spans="1:12" hidden="1">
      <c r="A1344" s="7" t="s">
        <v>167</v>
      </c>
    </row>
    <row r="1345" spans="1:19" hidden="1">
      <c r="A1345" s="7" t="s">
        <v>168</v>
      </c>
    </row>
    <row r="1346" spans="1:19" ht="22.5" customHeight="1">
      <c r="A1346" s="7">
        <v>9</v>
      </c>
      <c r="B1346" s="29" t="s">
        <v>406</v>
      </c>
      <c r="C1346" s="29"/>
      <c r="D1346" s="30" t="s">
        <v>407</v>
      </c>
      <c r="E1346" s="31"/>
      <c r="F1346" s="31"/>
      <c r="G1346" s="31"/>
      <c r="H1346" s="32" t="s">
        <v>15</v>
      </c>
      <c r="I1346" s="33">
        <v>259</v>
      </c>
      <c r="J1346" s="34"/>
      <c r="K1346" s="35"/>
      <c r="L1346" s="36">
        <f>IF(AND(I1346= "",J1346= ""), 0, ROUND(ROUND(K1346, 2) * ROUND(IF(J1346="",I1346,J1346),  2), 2))</f>
        <v/>
      </c>
      <c r="M1346" s="7"/>
      <c r="O1346" s="37">
        <v>0.2</v>
      </c>
      <c r="S1346" s="7">
        <v>1906</v>
      </c>
    </row>
    <row r="1347" spans="1:19" hidden="1">
      <c r="A1347" s="7" t="s">
        <v>51</v>
      </c>
    </row>
    <row r="1348" spans="1:19">
      <c r="A1348" s="7" t="s">
        <v>52</v>
      </c>
      <c r="B1348" s="38"/>
      <c r="C1348" s="38"/>
      <c r="D1348" s="38" t="s">
        <v>403</v>
      </c>
      <c r="E1348" s="38"/>
      <c r="F1348" s="38"/>
      <c r="G1348" s="38"/>
      <c r="H1348" s="38"/>
      <c r="I1348" s="38"/>
      <c r="J1348" s="38"/>
      <c r="K1348" s="38"/>
      <c r="L1348" s="38"/>
    </row>
    <row r="1349" spans="1:19">
      <c r="A1349" s="7" t="s">
        <v>52</v>
      </c>
      <c r="B1349" s="38"/>
      <c r="C1349" s="38"/>
      <c r="D1349" s="38" t="s">
        <v>243</v>
      </c>
      <c r="E1349" s="38"/>
      <c r="F1349" s="38"/>
      <c r="G1349" s="38"/>
      <c r="H1349" s="38"/>
      <c r="I1349" s="38"/>
      <c r="J1349" s="38"/>
      <c r="K1349" s="38"/>
      <c r="L1349" s="38"/>
    </row>
    <row r="1350" spans="1:19">
      <c r="A1350" s="7" t="s">
        <v>52</v>
      </c>
      <c r="B1350" s="38"/>
      <c r="C1350" s="38"/>
      <c r="D1350" s="38" t="s">
        <v>408</v>
      </c>
      <c r="E1350" s="38"/>
      <c r="F1350" s="38"/>
      <c r="G1350" s="38"/>
      <c r="H1350" s="38"/>
      <c r="I1350" s="38"/>
      <c r="J1350" s="38"/>
      <c r="K1350" s="38"/>
      <c r="L1350" s="38"/>
    </row>
    <row r="1351" spans="1:19" hidden="1">
      <c r="A1351" s="7" t="s">
        <v>58</v>
      </c>
    </row>
    <row r="1352" spans="1:19" hidden="1">
      <c r="A1352" s="7" t="s">
        <v>58</v>
      </c>
    </row>
    <row r="1353" spans="1:19" hidden="1">
      <c r="A1353" s="7" t="s">
        <v>58</v>
      </c>
    </row>
    <row r="1354" spans="1:19" hidden="1">
      <c r="A1354" s="7" t="s">
        <v>58</v>
      </c>
    </row>
    <row r="1355" spans="1:19" hidden="1">
      <c r="A1355" s="7" t="s">
        <v>58</v>
      </c>
    </row>
    <row r="1356" spans="1:19" hidden="1">
      <c r="A1356" s="7" t="s">
        <v>58</v>
      </c>
    </row>
    <row r="1357" spans="1:19" hidden="1">
      <c r="A1357" s="7" t="s">
        <v>58</v>
      </c>
    </row>
    <row r="1358" spans="1:19" hidden="1">
      <c r="A1358" s="7" t="s">
        <v>58</v>
      </c>
    </row>
    <row r="1359" spans="1:19" hidden="1">
      <c r="A1359" s="7" t="s">
        <v>58</v>
      </c>
    </row>
    <row r="1360" spans="1:19" hidden="1">
      <c r="A1360" s="7" t="s">
        <v>59</v>
      </c>
    </row>
    <row r="1361" spans="1:12">
      <c r="A1361" s="7" t="s">
        <v>52</v>
      </c>
      <c r="B1361" s="38"/>
      <c r="C1361" s="38"/>
      <c r="D1361" s="38" t="s">
        <v>409</v>
      </c>
      <c r="E1361" s="38"/>
      <c r="F1361" s="38"/>
      <c r="G1361" s="38"/>
      <c r="H1361" s="38"/>
      <c r="I1361" s="38"/>
      <c r="J1361" s="38"/>
      <c r="K1361" s="38"/>
      <c r="L1361" s="38"/>
    </row>
    <row r="1362" spans="1:12" hidden="1">
      <c r="A1362" s="7" t="s">
        <v>79</v>
      </c>
    </row>
    <row r="1363" spans="1:12" hidden="1">
      <c r="A1363" s="7" t="s">
        <v>79</v>
      </c>
    </row>
    <row r="1364" spans="1:12" hidden="1">
      <c r="A1364" s="7" t="s">
        <v>79</v>
      </c>
    </row>
    <row r="1365" spans="1:12" hidden="1">
      <c r="A1365" s="7" t="s">
        <v>80</v>
      </c>
    </row>
    <row r="1366" spans="1:12">
      <c r="A1366" s="7" t="s">
        <v>52</v>
      </c>
      <c r="B1366" s="38"/>
      <c r="C1366" s="38"/>
      <c r="D1366" s="38" t="s">
        <v>410</v>
      </c>
      <c r="E1366" s="38"/>
      <c r="F1366" s="38"/>
      <c r="G1366" s="38"/>
      <c r="H1366" s="38"/>
      <c r="I1366" s="38"/>
      <c r="J1366" s="38"/>
      <c r="K1366" s="38"/>
      <c r="L1366" s="38"/>
    </row>
    <row r="1367" spans="1:12" hidden="1">
      <c r="A1367" s="7" t="s">
        <v>91</v>
      </c>
    </row>
    <row r="1368" spans="1:12" hidden="1">
      <c r="A1368" s="7" t="s">
        <v>91</v>
      </c>
    </row>
    <row r="1369" spans="1:12" hidden="1">
      <c r="A1369" s="7" t="s">
        <v>91</v>
      </c>
    </row>
    <row r="1370" spans="1:12" hidden="1">
      <c r="A1370" s="7" t="s">
        <v>91</v>
      </c>
    </row>
    <row r="1371" spans="1:12" hidden="1">
      <c r="A1371" s="7" t="s">
        <v>91</v>
      </c>
    </row>
    <row r="1372" spans="1:12" hidden="1">
      <c r="A1372" s="7" t="s">
        <v>91</v>
      </c>
    </row>
    <row r="1373" spans="1:12" hidden="1">
      <c r="A1373" s="7" t="s">
        <v>91</v>
      </c>
    </row>
    <row r="1374" spans="1:12" hidden="1">
      <c r="A1374" s="7" t="s">
        <v>91</v>
      </c>
    </row>
    <row r="1375" spans="1:12" hidden="1">
      <c r="A1375" s="7" t="s">
        <v>92</v>
      </c>
    </row>
    <row r="1376" spans="1:12">
      <c r="A1376" s="7" t="s">
        <v>52</v>
      </c>
      <c r="B1376" s="38"/>
      <c r="C1376" s="38"/>
      <c r="D1376" s="38" t="s">
        <v>99</v>
      </c>
      <c r="E1376" s="38"/>
      <c r="F1376" s="38"/>
      <c r="G1376" s="38"/>
      <c r="H1376" s="38"/>
      <c r="I1376" s="38"/>
      <c r="J1376" s="38"/>
      <c r="K1376" s="38"/>
      <c r="L1376" s="38"/>
    </row>
    <row r="1377" spans="1:12" hidden="1">
      <c r="A1377" s="7" t="s">
        <v>107</v>
      </c>
    </row>
    <row r="1378" spans="1:12" hidden="1">
      <c r="A1378" s="7" t="s">
        <v>107</v>
      </c>
    </row>
    <row r="1379" spans="1:12" hidden="1">
      <c r="A1379" s="7" t="s">
        <v>107</v>
      </c>
    </row>
    <row r="1380" spans="1:12" hidden="1">
      <c r="A1380" s="7" t="s">
        <v>109</v>
      </c>
    </row>
    <row r="1381" spans="1:12">
      <c r="A1381" s="7" t="s">
        <v>52</v>
      </c>
      <c r="B1381" s="38"/>
      <c r="C1381" s="38"/>
      <c r="D1381" s="38" t="s">
        <v>410</v>
      </c>
      <c r="E1381" s="38"/>
      <c r="F1381" s="38"/>
      <c r="G1381" s="38"/>
      <c r="H1381" s="38"/>
      <c r="I1381" s="38"/>
      <c r="J1381" s="38"/>
      <c r="K1381" s="38"/>
      <c r="L1381" s="38"/>
    </row>
    <row r="1382" spans="1:12" hidden="1">
      <c r="A1382" s="7" t="s">
        <v>131</v>
      </c>
    </row>
    <row r="1383" spans="1:12" hidden="1">
      <c r="A1383" s="7" t="s">
        <v>131</v>
      </c>
    </row>
    <row r="1384" spans="1:12" hidden="1">
      <c r="A1384" s="7" t="s">
        <v>131</v>
      </c>
    </row>
    <row r="1385" spans="1:12" hidden="1">
      <c r="A1385" s="7" t="s">
        <v>131</v>
      </c>
    </row>
    <row r="1386" spans="1:12" hidden="1">
      <c r="A1386" s="7" t="s">
        <v>131</v>
      </c>
    </row>
    <row r="1387" spans="1:12" hidden="1">
      <c r="A1387" s="7" t="s">
        <v>131</v>
      </c>
    </row>
    <row r="1388" spans="1:12" hidden="1">
      <c r="A1388" s="7" t="s">
        <v>131</v>
      </c>
    </row>
    <row r="1389" spans="1:12" hidden="1">
      <c r="A1389" s="7" t="s">
        <v>133</v>
      </c>
    </row>
    <row r="1390" spans="1:12">
      <c r="A1390" s="7" t="s">
        <v>52</v>
      </c>
      <c r="B1390" s="38"/>
      <c r="C1390" s="38"/>
      <c r="D1390" s="38" t="s">
        <v>99</v>
      </c>
      <c r="E1390" s="38"/>
      <c r="F1390" s="38"/>
      <c r="G1390" s="38"/>
      <c r="H1390" s="38"/>
      <c r="I1390" s="38"/>
      <c r="J1390" s="38"/>
      <c r="K1390" s="38"/>
      <c r="L1390" s="38"/>
    </row>
    <row r="1391" spans="1:12" hidden="1">
      <c r="A1391" s="7" t="s">
        <v>137</v>
      </c>
    </row>
    <row r="1392" spans="1:12" hidden="1">
      <c r="A1392" s="7" t="s">
        <v>137</v>
      </c>
    </row>
    <row r="1393" spans="1:12" hidden="1">
      <c r="A1393" s="7" t="s">
        <v>137</v>
      </c>
    </row>
    <row r="1394" spans="1:12" hidden="1">
      <c r="A1394" s="7" t="s">
        <v>139</v>
      </c>
    </row>
    <row r="1395" spans="1:12">
      <c r="A1395" s="7" t="s">
        <v>52</v>
      </c>
      <c r="B1395" s="38"/>
      <c r="C1395" s="38"/>
      <c r="D1395" s="38" t="s">
        <v>411</v>
      </c>
      <c r="E1395" s="38"/>
      <c r="F1395" s="38"/>
      <c r="G1395" s="38"/>
      <c r="H1395" s="38"/>
      <c r="I1395" s="38"/>
      <c r="J1395" s="38"/>
      <c r="K1395" s="38"/>
      <c r="L1395" s="38"/>
    </row>
    <row r="1396" spans="1:12" hidden="1">
      <c r="A1396" s="7" t="s">
        <v>140</v>
      </c>
    </row>
    <row r="1397" spans="1:12" hidden="1">
      <c r="A1397" s="7" t="s">
        <v>140</v>
      </c>
    </row>
    <row r="1398" spans="1:12" hidden="1">
      <c r="A1398" s="7" t="s">
        <v>140</v>
      </c>
    </row>
    <row r="1399" spans="1:12" hidden="1">
      <c r="A1399" s="7" t="s">
        <v>140</v>
      </c>
    </row>
    <row r="1400" spans="1:12" hidden="1">
      <c r="A1400" s="7" t="s">
        <v>142</v>
      </c>
    </row>
    <row r="1401" spans="1:12">
      <c r="A1401" s="7" t="s">
        <v>52</v>
      </c>
      <c r="B1401" s="38"/>
      <c r="C1401" s="38"/>
      <c r="D1401" s="38" t="s">
        <v>412</v>
      </c>
      <c r="E1401" s="38"/>
      <c r="F1401" s="38"/>
      <c r="G1401" s="38"/>
      <c r="H1401" s="38"/>
      <c r="I1401" s="38"/>
      <c r="J1401" s="38"/>
      <c r="K1401" s="38"/>
      <c r="L1401" s="38"/>
    </row>
    <row r="1402" spans="1:12" hidden="1">
      <c r="A1402" s="7" t="s">
        <v>146</v>
      </c>
    </row>
    <row r="1403" spans="1:12" hidden="1">
      <c r="A1403" s="7" t="s">
        <v>146</v>
      </c>
    </row>
    <row r="1404" spans="1:12" hidden="1">
      <c r="A1404" s="7" t="s">
        <v>146</v>
      </c>
    </row>
    <row r="1405" spans="1:12" hidden="1">
      <c r="A1405" s="7" t="s">
        <v>146</v>
      </c>
    </row>
    <row r="1406" spans="1:12" hidden="1">
      <c r="A1406" s="7" t="s">
        <v>147</v>
      </c>
    </row>
    <row r="1407" spans="1:12">
      <c r="A1407" s="7" t="s">
        <v>52</v>
      </c>
      <c r="B1407" s="38"/>
      <c r="C1407" s="38"/>
      <c r="D1407" s="38" t="s">
        <v>413</v>
      </c>
      <c r="E1407" s="38"/>
      <c r="F1407" s="38"/>
      <c r="G1407" s="38"/>
      <c r="H1407" s="38"/>
      <c r="I1407" s="38"/>
      <c r="J1407" s="38"/>
      <c r="K1407" s="38"/>
      <c r="L1407" s="38"/>
    </row>
    <row r="1408" spans="1:12" hidden="1">
      <c r="A1408" s="7" t="s">
        <v>154</v>
      </c>
    </row>
    <row r="1409" spans="1:12" hidden="1">
      <c r="A1409" s="7" t="s">
        <v>154</v>
      </c>
    </row>
    <row r="1410" spans="1:12" hidden="1">
      <c r="A1410" s="7" t="s">
        <v>154</v>
      </c>
    </row>
    <row r="1411" spans="1:12" hidden="1">
      <c r="A1411" s="7" t="s">
        <v>154</v>
      </c>
    </row>
    <row r="1412" spans="1:12" hidden="1">
      <c r="A1412" s="7" t="s">
        <v>154</v>
      </c>
    </row>
    <row r="1413" spans="1:12" hidden="1">
      <c r="A1413" s="7" t="s">
        <v>154</v>
      </c>
    </row>
    <row r="1414" spans="1:12" hidden="1">
      <c r="A1414" s="7" t="s">
        <v>154</v>
      </c>
    </row>
    <row r="1415" spans="1:12" hidden="1">
      <c r="A1415" s="7" t="s">
        <v>154</v>
      </c>
    </row>
    <row r="1416" spans="1:12" hidden="1">
      <c r="A1416" s="7" t="s">
        <v>154</v>
      </c>
    </row>
    <row r="1417" spans="1:12" hidden="1">
      <c r="A1417" s="7" t="s">
        <v>154</v>
      </c>
    </row>
    <row r="1418" spans="1:12" hidden="1">
      <c r="A1418" s="7" t="s">
        <v>154</v>
      </c>
    </row>
    <row r="1419" spans="1:12" hidden="1">
      <c r="A1419" s="7" t="s">
        <v>154</v>
      </c>
    </row>
    <row r="1420" spans="1:12" hidden="1">
      <c r="A1420" s="7" t="s">
        <v>154</v>
      </c>
    </row>
    <row r="1421" spans="1:12" hidden="1">
      <c r="A1421" s="7" t="s">
        <v>154</v>
      </c>
    </row>
    <row r="1422" spans="1:12" hidden="1">
      <c r="A1422" s="7" t="s">
        <v>154</v>
      </c>
    </row>
    <row r="1423" spans="1:12" hidden="1">
      <c r="A1423" s="7" t="s">
        <v>156</v>
      </c>
    </row>
    <row r="1424" spans="1:12">
      <c r="A1424" s="7" t="s">
        <v>52</v>
      </c>
      <c r="B1424" s="38"/>
      <c r="C1424" s="38"/>
      <c r="D1424" s="38" t="s">
        <v>414</v>
      </c>
      <c r="E1424" s="38"/>
      <c r="F1424" s="38"/>
      <c r="G1424" s="38"/>
      <c r="H1424" s="38"/>
      <c r="I1424" s="38"/>
      <c r="J1424" s="38"/>
      <c r="K1424" s="38"/>
      <c r="L1424" s="38"/>
    </row>
    <row r="1425" spans="1:19" hidden="1">
      <c r="A1425" s="7" t="s">
        <v>367</v>
      </c>
    </row>
    <row r="1426" spans="1:19" hidden="1">
      <c r="A1426" s="7" t="s">
        <v>367</v>
      </c>
    </row>
    <row r="1427" spans="1:19" hidden="1">
      <c r="A1427" s="7" t="s">
        <v>367</v>
      </c>
    </row>
    <row r="1428" spans="1:19" hidden="1">
      <c r="A1428" s="7" t="s">
        <v>369</v>
      </c>
    </row>
    <row r="1429" spans="1:19">
      <c r="A1429" s="7" t="s">
        <v>52</v>
      </c>
      <c r="B1429" s="38"/>
      <c r="C1429" s="38"/>
      <c r="D1429" s="38" t="s">
        <v>415</v>
      </c>
      <c r="E1429" s="38"/>
      <c r="F1429" s="38"/>
      <c r="G1429" s="38"/>
      <c r="H1429" s="38"/>
      <c r="I1429" s="38"/>
      <c r="J1429" s="38"/>
      <c r="K1429" s="38"/>
      <c r="L1429" s="38"/>
    </row>
    <row r="1430" spans="1:19" hidden="1">
      <c r="A1430" s="7" t="s">
        <v>338</v>
      </c>
    </row>
    <row r="1431" spans="1:19" hidden="1">
      <c r="A1431" s="7" t="s">
        <v>338</v>
      </c>
    </row>
    <row r="1432" spans="1:19" hidden="1">
      <c r="A1432" s="7" t="s">
        <v>338</v>
      </c>
    </row>
    <row r="1433" spans="1:19" hidden="1">
      <c r="A1433" s="7" t="s">
        <v>339</v>
      </c>
    </row>
    <row r="1434" spans="1:19" hidden="1">
      <c r="A1434" s="7" t="s">
        <v>167</v>
      </c>
    </row>
    <row r="1435" spans="1:19" hidden="1">
      <c r="A1435" s="7" t="s">
        <v>168</v>
      </c>
    </row>
    <row r="1436" spans="1:19" ht="22.5" customHeight="1">
      <c r="A1436" s="7">
        <v>9</v>
      </c>
      <c r="B1436" s="29" t="s">
        <v>416</v>
      </c>
      <c r="C1436" s="29"/>
      <c r="D1436" s="30" t="s">
        <v>417</v>
      </c>
      <c r="E1436" s="31"/>
      <c r="F1436" s="31"/>
      <c r="G1436" s="31"/>
      <c r="H1436" s="32" t="s">
        <v>15</v>
      </c>
      <c r="I1436" s="33">
        <v>410</v>
      </c>
      <c r="J1436" s="34"/>
      <c r="K1436" s="35"/>
      <c r="L1436" s="36">
        <f>IF(AND(I1436= "",J1436= ""), 0, ROUND(ROUND(K1436, 2) * ROUND(IF(J1436="",I1436,J1436),  2), 2))</f>
        <v/>
      </c>
      <c r="M1436" s="7"/>
      <c r="O1436" s="37">
        <v>0.2</v>
      </c>
      <c r="S1436" s="7">
        <v>1906</v>
      </c>
    </row>
    <row r="1437" spans="1:19" hidden="1">
      <c r="A1437" s="7" t="s">
        <v>51</v>
      </c>
    </row>
    <row r="1438" spans="1:19">
      <c r="A1438" s="7" t="s">
        <v>52</v>
      </c>
      <c r="B1438" s="38"/>
      <c r="C1438" s="38"/>
      <c r="D1438" s="38" t="s">
        <v>403</v>
      </c>
      <c r="E1438" s="38"/>
      <c r="F1438" s="38"/>
      <c r="G1438" s="38"/>
      <c r="H1438" s="38"/>
      <c r="I1438" s="38"/>
      <c r="J1438" s="38"/>
      <c r="K1438" s="38"/>
      <c r="L1438" s="38"/>
    </row>
    <row r="1439" spans="1:19">
      <c r="A1439" s="7" t="s">
        <v>52</v>
      </c>
      <c r="B1439" s="38"/>
      <c r="C1439" s="38"/>
      <c r="D1439" s="38" t="s">
        <v>301</v>
      </c>
      <c r="E1439" s="38"/>
      <c r="F1439" s="38"/>
      <c r="G1439" s="38"/>
      <c r="H1439" s="38"/>
      <c r="I1439" s="38"/>
      <c r="J1439" s="38"/>
      <c r="K1439" s="38"/>
      <c r="L1439" s="38"/>
    </row>
    <row r="1440" spans="1:19">
      <c r="A1440" s="7" t="s">
        <v>52</v>
      </c>
      <c r="B1440" s="38"/>
      <c r="C1440" s="38"/>
      <c r="D1440" s="38" t="s">
        <v>418</v>
      </c>
      <c r="E1440" s="38"/>
      <c r="F1440" s="38"/>
      <c r="G1440" s="38"/>
      <c r="H1440" s="38"/>
      <c r="I1440" s="38"/>
      <c r="J1440" s="38"/>
      <c r="K1440" s="38"/>
      <c r="L1440" s="38"/>
    </row>
    <row r="1441" spans="1:12" hidden="1">
      <c r="A1441" s="7" t="s">
        <v>70</v>
      </c>
    </row>
    <row r="1442" spans="1:12" hidden="1">
      <c r="A1442" s="7" t="s">
        <v>70</v>
      </c>
    </row>
    <row r="1443" spans="1:12" hidden="1">
      <c r="A1443" s="7" t="s">
        <v>70</v>
      </c>
    </row>
    <row r="1444" spans="1:12" hidden="1">
      <c r="A1444" s="7" t="s">
        <v>70</v>
      </c>
    </row>
    <row r="1445" spans="1:12" hidden="1">
      <c r="A1445" s="7" t="s">
        <v>70</v>
      </c>
    </row>
    <row r="1446" spans="1:12" hidden="1">
      <c r="A1446" s="7" t="s">
        <v>70</v>
      </c>
    </row>
    <row r="1447" spans="1:12" hidden="1">
      <c r="A1447" s="7" t="s">
        <v>70</v>
      </c>
    </row>
    <row r="1448" spans="1:12" hidden="1">
      <c r="A1448" s="7" t="s">
        <v>70</v>
      </c>
    </row>
    <row r="1449" spans="1:12" hidden="1">
      <c r="A1449" s="7" t="s">
        <v>70</v>
      </c>
    </row>
    <row r="1450" spans="1:12" hidden="1">
      <c r="A1450" s="7" t="s">
        <v>71</v>
      </c>
    </row>
    <row r="1451" spans="1:12">
      <c r="A1451" s="7" t="s">
        <v>52</v>
      </c>
      <c r="B1451" s="38"/>
      <c r="C1451" s="38"/>
      <c r="D1451" s="38" t="s">
        <v>419</v>
      </c>
      <c r="E1451" s="38"/>
      <c r="F1451" s="38"/>
      <c r="G1451" s="38"/>
      <c r="H1451" s="38"/>
      <c r="I1451" s="38"/>
      <c r="J1451" s="38"/>
      <c r="K1451" s="38"/>
      <c r="L1451" s="38"/>
    </row>
    <row r="1452" spans="1:12" hidden="1">
      <c r="A1452" s="7" t="s">
        <v>420</v>
      </c>
    </row>
    <row r="1453" spans="1:12" hidden="1">
      <c r="A1453" s="7" t="s">
        <v>420</v>
      </c>
    </row>
    <row r="1454" spans="1:12" hidden="1">
      <c r="A1454" s="7" t="s">
        <v>421</v>
      </c>
    </row>
    <row r="1455" spans="1:12">
      <c r="A1455" s="7" t="s">
        <v>52</v>
      </c>
      <c r="B1455" s="38"/>
      <c r="C1455" s="38"/>
      <c r="D1455" s="38" t="s">
        <v>422</v>
      </c>
      <c r="E1455" s="38"/>
      <c r="F1455" s="38"/>
      <c r="G1455" s="38"/>
      <c r="H1455" s="38"/>
      <c r="I1455" s="38"/>
      <c r="J1455" s="38"/>
      <c r="K1455" s="38"/>
      <c r="L1455" s="38"/>
    </row>
    <row r="1456" spans="1:12" hidden="1">
      <c r="A1456" s="7" t="s">
        <v>73</v>
      </c>
    </row>
    <row r="1457" spans="1:12" hidden="1">
      <c r="A1457" s="7" t="s">
        <v>73</v>
      </c>
    </row>
    <row r="1458" spans="1:12" hidden="1">
      <c r="A1458" s="7" t="s">
        <v>73</v>
      </c>
    </row>
    <row r="1459" spans="1:12" hidden="1">
      <c r="A1459" s="7" t="s">
        <v>73</v>
      </c>
    </row>
    <row r="1460" spans="1:12" hidden="1">
      <c r="A1460" s="7" t="s">
        <v>74</v>
      </c>
    </row>
    <row r="1461" spans="1:12">
      <c r="A1461" s="7" t="s">
        <v>52</v>
      </c>
      <c r="B1461" s="38"/>
      <c r="C1461" s="38"/>
      <c r="D1461" s="38" t="s">
        <v>423</v>
      </c>
      <c r="E1461" s="38"/>
      <c r="F1461" s="38"/>
      <c r="G1461" s="38"/>
      <c r="H1461" s="38"/>
      <c r="I1461" s="38"/>
      <c r="J1461" s="38"/>
      <c r="K1461" s="38"/>
      <c r="L1461" s="38"/>
    </row>
    <row r="1462" spans="1:12" hidden="1">
      <c r="A1462" s="7" t="s">
        <v>97</v>
      </c>
    </row>
    <row r="1463" spans="1:12" hidden="1">
      <c r="A1463" s="7" t="s">
        <v>97</v>
      </c>
    </row>
    <row r="1464" spans="1:12" hidden="1">
      <c r="A1464" s="7" t="s">
        <v>97</v>
      </c>
    </row>
    <row r="1465" spans="1:12" hidden="1">
      <c r="A1465" s="7" t="s">
        <v>98</v>
      </c>
    </row>
    <row r="1466" spans="1:12">
      <c r="A1466" s="7" t="s">
        <v>52</v>
      </c>
      <c r="B1466" s="38"/>
      <c r="C1466" s="38"/>
      <c r="D1466" s="38" t="s">
        <v>99</v>
      </c>
      <c r="E1466" s="38"/>
      <c r="F1466" s="38"/>
      <c r="G1466" s="38"/>
      <c r="H1466" s="38"/>
      <c r="I1466" s="38"/>
      <c r="J1466" s="38"/>
      <c r="K1466" s="38"/>
      <c r="L1466" s="38"/>
    </row>
    <row r="1467" spans="1:12" hidden="1">
      <c r="A1467" s="7" t="s">
        <v>100</v>
      </c>
    </row>
    <row r="1468" spans="1:12" hidden="1">
      <c r="A1468" s="7" t="s">
        <v>100</v>
      </c>
    </row>
    <row r="1469" spans="1:12" hidden="1">
      <c r="A1469" s="7" t="s">
        <v>100</v>
      </c>
    </row>
    <row r="1470" spans="1:12" hidden="1">
      <c r="A1470" s="7" t="s">
        <v>101</v>
      </c>
    </row>
    <row r="1471" spans="1:12">
      <c r="A1471" s="7" t="s">
        <v>52</v>
      </c>
      <c r="B1471" s="38"/>
      <c r="C1471" s="38"/>
      <c r="D1471" s="38" t="s">
        <v>99</v>
      </c>
      <c r="E1471" s="38"/>
      <c r="F1471" s="38"/>
      <c r="G1471" s="38"/>
      <c r="H1471" s="38"/>
      <c r="I1471" s="38"/>
      <c r="J1471" s="38"/>
      <c r="K1471" s="38"/>
      <c r="L1471" s="38"/>
    </row>
    <row r="1472" spans="1:12" hidden="1">
      <c r="A1472" s="7" t="s">
        <v>115</v>
      </c>
    </row>
    <row r="1473" spans="1:12" hidden="1">
      <c r="A1473" s="7" t="s">
        <v>115</v>
      </c>
    </row>
    <row r="1474" spans="1:12" hidden="1">
      <c r="A1474" s="7" t="s">
        <v>115</v>
      </c>
    </row>
    <row r="1475" spans="1:12" hidden="1">
      <c r="A1475" s="7" t="s">
        <v>115</v>
      </c>
    </row>
    <row r="1476" spans="1:12" hidden="1">
      <c r="A1476" s="7" t="s">
        <v>116</v>
      </c>
    </row>
    <row r="1477" spans="1:12">
      <c r="A1477" s="7" t="s">
        <v>52</v>
      </c>
      <c r="B1477" s="38"/>
      <c r="C1477" s="38"/>
      <c r="D1477" s="38" t="s">
        <v>424</v>
      </c>
      <c r="E1477" s="38"/>
      <c r="F1477" s="38"/>
      <c r="G1477" s="38"/>
      <c r="H1477" s="38"/>
      <c r="I1477" s="38"/>
      <c r="J1477" s="38"/>
      <c r="K1477" s="38"/>
      <c r="L1477" s="38"/>
    </row>
    <row r="1478" spans="1:12" hidden="1">
      <c r="A1478" s="7" t="s">
        <v>118</v>
      </c>
    </row>
    <row r="1479" spans="1:12" hidden="1">
      <c r="A1479" s="7" t="s">
        <v>118</v>
      </c>
    </row>
    <row r="1480" spans="1:12" hidden="1">
      <c r="A1480" s="7" t="s">
        <v>118</v>
      </c>
    </row>
    <row r="1481" spans="1:12" hidden="1">
      <c r="A1481" s="7" t="s">
        <v>119</v>
      </c>
    </row>
    <row r="1482" spans="1:12">
      <c r="A1482" s="7" t="s">
        <v>52</v>
      </c>
      <c r="B1482" s="38"/>
      <c r="C1482" s="38"/>
      <c r="D1482" s="38" t="s">
        <v>425</v>
      </c>
      <c r="E1482" s="38"/>
      <c r="F1482" s="38"/>
      <c r="G1482" s="38"/>
      <c r="H1482" s="38"/>
      <c r="I1482" s="38"/>
      <c r="J1482" s="38"/>
      <c r="K1482" s="38"/>
      <c r="L1482" s="38"/>
    </row>
    <row r="1483" spans="1:12" hidden="1">
      <c r="A1483" s="7" t="s">
        <v>127</v>
      </c>
    </row>
    <row r="1484" spans="1:12" hidden="1">
      <c r="A1484" s="7" t="s">
        <v>127</v>
      </c>
    </row>
    <row r="1485" spans="1:12" hidden="1">
      <c r="A1485" s="7" t="s">
        <v>127</v>
      </c>
    </row>
    <row r="1486" spans="1:12" hidden="1">
      <c r="A1486" s="7" t="s">
        <v>128</v>
      </c>
    </row>
    <row r="1487" spans="1:12">
      <c r="A1487" s="7" t="s">
        <v>52</v>
      </c>
      <c r="B1487" s="38"/>
      <c r="C1487" s="38"/>
      <c r="D1487" s="38" t="s">
        <v>426</v>
      </c>
      <c r="E1487" s="38"/>
      <c r="F1487" s="38"/>
      <c r="G1487" s="38"/>
      <c r="H1487" s="38"/>
      <c r="I1487" s="38"/>
      <c r="J1487" s="38"/>
      <c r="K1487" s="38"/>
      <c r="L1487" s="38"/>
    </row>
    <row r="1488" spans="1:12" hidden="1">
      <c r="A1488" s="7" t="s">
        <v>142</v>
      </c>
    </row>
    <row r="1489" spans="1:12" hidden="1">
      <c r="A1489" s="7" t="s">
        <v>142</v>
      </c>
    </row>
    <row r="1490" spans="1:12" hidden="1">
      <c r="A1490" s="7" t="s">
        <v>142</v>
      </c>
    </row>
    <row r="1491" spans="1:12" hidden="1">
      <c r="A1491" s="7" t="s">
        <v>142</v>
      </c>
    </row>
    <row r="1492" spans="1:12" hidden="1">
      <c r="A1492" s="7" t="s">
        <v>142</v>
      </c>
    </row>
    <row r="1493" spans="1:12" hidden="1">
      <c r="A1493" s="7" t="s">
        <v>142</v>
      </c>
    </row>
    <row r="1494" spans="1:12" hidden="1">
      <c r="A1494" s="7" t="s">
        <v>142</v>
      </c>
    </row>
    <row r="1495" spans="1:12" hidden="1">
      <c r="A1495" s="7" t="s">
        <v>142</v>
      </c>
    </row>
    <row r="1496" spans="1:12" hidden="1">
      <c r="A1496" s="7" t="s">
        <v>142</v>
      </c>
    </row>
    <row r="1497" spans="1:12" hidden="1">
      <c r="A1497" s="7" t="s">
        <v>142</v>
      </c>
    </row>
    <row r="1498" spans="1:12" hidden="1">
      <c r="A1498" s="7" t="s">
        <v>142</v>
      </c>
    </row>
    <row r="1499" spans="1:12" hidden="1">
      <c r="A1499" s="7" t="s">
        <v>142</v>
      </c>
    </row>
    <row r="1500" spans="1:12" hidden="1">
      <c r="A1500" s="7" t="s">
        <v>145</v>
      </c>
    </row>
    <row r="1501" spans="1:12">
      <c r="A1501" s="7" t="s">
        <v>52</v>
      </c>
      <c r="B1501" s="38"/>
      <c r="C1501" s="38"/>
      <c r="D1501" s="38" t="s">
        <v>414</v>
      </c>
      <c r="E1501" s="38"/>
      <c r="F1501" s="38"/>
      <c r="G1501" s="38"/>
      <c r="H1501" s="38"/>
      <c r="I1501" s="38"/>
      <c r="J1501" s="38"/>
      <c r="K1501" s="38"/>
      <c r="L1501" s="38"/>
    </row>
    <row r="1502" spans="1:12" hidden="1">
      <c r="A1502" s="7" t="s">
        <v>288</v>
      </c>
    </row>
    <row r="1503" spans="1:12" hidden="1">
      <c r="A1503" s="7" t="s">
        <v>288</v>
      </c>
    </row>
    <row r="1504" spans="1:12" hidden="1">
      <c r="A1504" s="7" t="s">
        <v>288</v>
      </c>
    </row>
    <row r="1505" spans="1:12" hidden="1">
      <c r="A1505" s="7" t="s">
        <v>288</v>
      </c>
    </row>
    <row r="1506" spans="1:12" hidden="1">
      <c r="A1506" s="7" t="s">
        <v>289</v>
      </c>
    </row>
    <row r="1507" spans="1:12">
      <c r="A1507" s="7" t="s">
        <v>52</v>
      </c>
      <c r="B1507" s="38"/>
      <c r="C1507" s="38"/>
      <c r="D1507" s="38" t="s">
        <v>427</v>
      </c>
      <c r="E1507" s="38"/>
      <c r="F1507" s="38"/>
      <c r="G1507" s="38"/>
      <c r="H1507" s="38"/>
      <c r="I1507" s="38"/>
      <c r="J1507" s="38"/>
      <c r="K1507" s="38"/>
      <c r="L1507" s="38"/>
    </row>
    <row r="1508" spans="1:12" hidden="1">
      <c r="A1508" s="7" t="s">
        <v>260</v>
      </c>
    </row>
    <row r="1509" spans="1:12" hidden="1">
      <c r="A1509" s="7" t="s">
        <v>260</v>
      </c>
    </row>
    <row r="1510" spans="1:12" hidden="1">
      <c r="A1510" s="7" t="s">
        <v>260</v>
      </c>
    </row>
    <row r="1511" spans="1:12" hidden="1">
      <c r="A1511" s="7" t="s">
        <v>260</v>
      </c>
    </row>
    <row r="1512" spans="1:12" hidden="1">
      <c r="A1512" s="7" t="s">
        <v>260</v>
      </c>
    </row>
    <row r="1513" spans="1:12" hidden="1">
      <c r="A1513" s="7" t="s">
        <v>260</v>
      </c>
    </row>
    <row r="1514" spans="1:12" hidden="1">
      <c r="A1514" s="7" t="s">
        <v>260</v>
      </c>
    </row>
    <row r="1515" spans="1:12" hidden="1">
      <c r="A1515" s="7" t="s">
        <v>260</v>
      </c>
    </row>
    <row r="1516" spans="1:12" hidden="1">
      <c r="A1516" s="7" t="s">
        <v>260</v>
      </c>
    </row>
    <row r="1517" spans="1:12" hidden="1">
      <c r="A1517" s="7" t="s">
        <v>260</v>
      </c>
    </row>
    <row r="1518" spans="1:12" hidden="1">
      <c r="A1518" s="7" t="s">
        <v>260</v>
      </c>
    </row>
    <row r="1519" spans="1:12" hidden="1">
      <c r="A1519" s="7" t="s">
        <v>260</v>
      </c>
    </row>
    <row r="1520" spans="1:12" hidden="1">
      <c r="A1520" s="7" t="s">
        <v>260</v>
      </c>
    </row>
    <row r="1521" spans="1:12" hidden="1">
      <c r="A1521" s="7" t="s">
        <v>260</v>
      </c>
    </row>
    <row r="1522" spans="1:12" hidden="1">
      <c r="A1522" s="7" t="s">
        <v>260</v>
      </c>
    </row>
    <row r="1523" spans="1:12" hidden="1">
      <c r="A1523" s="7" t="s">
        <v>260</v>
      </c>
    </row>
    <row r="1524" spans="1:12" hidden="1">
      <c r="A1524" s="7" t="s">
        <v>260</v>
      </c>
    </row>
    <row r="1525" spans="1:12" hidden="1">
      <c r="A1525" s="7" t="s">
        <v>260</v>
      </c>
    </row>
    <row r="1526" spans="1:12" hidden="1">
      <c r="A1526" s="7" t="s">
        <v>260</v>
      </c>
    </row>
    <row r="1527" spans="1:12" hidden="1">
      <c r="A1527" s="7" t="s">
        <v>260</v>
      </c>
    </row>
    <row r="1528" spans="1:12" hidden="1">
      <c r="A1528" s="7" t="s">
        <v>260</v>
      </c>
    </row>
    <row r="1529" spans="1:12" hidden="1">
      <c r="A1529" s="7" t="s">
        <v>260</v>
      </c>
    </row>
    <row r="1530" spans="1:12" hidden="1">
      <c r="A1530" s="7" t="s">
        <v>262</v>
      </c>
    </row>
    <row r="1531" spans="1:12">
      <c r="A1531" s="7" t="s">
        <v>52</v>
      </c>
      <c r="B1531" s="38"/>
      <c r="C1531" s="38"/>
      <c r="D1531" s="38" t="s">
        <v>414</v>
      </c>
      <c r="E1531" s="38"/>
      <c r="F1531" s="38"/>
      <c r="G1531" s="38"/>
      <c r="H1531" s="38"/>
      <c r="I1531" s="38"/>
      <c r="J1531" s="38"/>
      <c r="K1531" s="38"/>
      <c r="L1531" s="38"/>
    </row>
    <row r="1532" spans="1:12" hidden="1">
      <c r="A1532" s="7" t="s">
        <v>286</v>
      </c>
    </row>
    <row r="1533" spans="1:12" hidden="1">
      <c r="A1533" s="7" t="s">
        <v>286</v>
      </c>
    </row>
    <row r="1534" spans="1:12" hidden="1">
      <c r="A1534" s="7" t="s">
        <v>286</v>
      </c>
    </row>
    <row r="1535" spans="1:12" hidden="1">
      <c r="A1535" s="7" t="s">
        <v>286</v>
      </c>
    </row>
    <row r="1536" spans="1:12" hidden="1">
      <c r="A1536" s="7" t="s">
        <v>287</v>
      </c>
    </row>
    <row r="1537" spans="1:12">
      <c r="A1537" s="7" t="s">
        <v>52</v>
      </c>
      <c r="B1537" s="38"/>
      <c r="C1537" s="38"/>
      <c r="D1537" s="38" t="s">
        <v>427</v>
      </c>
      <c r="E1537" s="38"/>
      <c r="F1537" s="38"/>
      <c r="G1537" s="38"/>
      <c r="H1537" s="38"/>
      <c r="I1537" s="38"/>
      <c r="J1537" s="38"/>
      <c r="K1537" s="38"/>
      <c r="L1537" s="38"/>
    </row>
    <row r="1538" spans="1:12" hidden="1">
      <c r="A1538" s="7" t="s">
        <v>428</v>
      </c>
    </row>
    <row r="1539" spans="1:12" hidden="1">
      <c r="A1539" s="7" t="s">
        <v>428</v>
      </c>
    </row>
    <row r="1540" spans="1:12" hidden="1">
      <c r="A1540" s="7" t="s">
        <v>285</v>
      </c>
    </row>
    <row r="1541" spans="1:12">
      <c r="A1541" s="7" t="s">
        <v>52</v>
      </c>
      <c r="B1541" s="38"/>
      <c r="C1541" s="38"/>
      <c r="D1541" s="38" t="s">
        <v>429</v>
      </c>
      <c r="E1541" s="38"/>
      <c r="F1541" s="38"/>
      <c r="G1541" s="38"/>
      <c r="H1541" s="38"/>
      <c r="I1541" s="38"/>
      <c r="J1541" s="38"/>
      <c r="K1541" s="38"/>
      <c r="L1541" s="38"/>
    </row>
    <row r="1542" spans="1:12" hidden="1">
      <c r="A1542" s="7" t="s">
        <v>430</v>
      </c>
    </row>
    <row r="1543" spans="1:12" hidden="1">
      <c r="A1543" s="7" t="s">
        <v>430</v>
      </c>
    </row>
    <row r="1544" spans="1:12" hidden="1">
      <c r="A1544" s="7" t="s">
        <v>431</v>
      </c>
    </row>
    <row r="1545" spans="1:12">
      <c r="A1545" s="7" t="s">
        <v>52</v>
      </c>
      <c r="B1545" s="38"/>
      <c r="C1545" s="38"/>
      <c r="D1545" s="38" t="s">
        <v>432</v>
      </c>
      <c r="E1545" s="38"/>
      <c r="F1545" s="38"/>
      <c r="G1545" s="38"/>
      <c r="H1545" s="38"/>
      <c r="I1545" s="38"/>
      <c r="J1545" s="38"/>
      <c r="K1545" s="38"/>
      <c r="L1545" s="38"/>
    </row>
    <row r="1546" spans="1:12" hidden="1">
      <c r="A1546" s="7" t="s">
        <v>433</v>
      </c>
    </row>
    <row r="1547" spans="1:12" hidden="1">
      <c r="A1547" s="7" t="s">
        <v>433</v>
      </c>
    </row>
    <row r="1548" spans="1:12" hidden="1">
      <c r="A1548" s="7" t="s">
        <v>433</v>
      </c>
    </row>
    <row r="1549" spans="1:12" hidden="1">
      <c r="A1549" s="7" t="s">
        <v>433</v>
      </c>
    </row>
    <row r="1550" spans="1:12" hidden="1">
      <c r="A1550" s="7" t="s">
        <v>433</v>
      </c>
    </row>
    <row r="1551" spans="1:12" hidden="1">
      <c r="A1551" s="7" t="s">
        <v>433</v>
      </c>
    </row>
    <row r="1552" spans="1:12" hidden="1">
      <c r="A1552" s="7" t="s">
        <v>433</v>
      </c>
    </row>
    <row r="1553" spans="1:1" hidden="1">
      <c r="A1553" s="7" t="s">
        <v>433</v>
      </c>
    </row>
    <row r="1554" spans="1:1" hidden="1">
      <c r="A1554" s="7" t="s">
        <v>433</v>
      </c>
    </row>
    <row r="1555" spans="1:1" hidden="1">
      <c r="A1555" s="7" t="s">
        <v>433</v>
      </c>
    </row>
    <row r="1556" spans="1:1" hidden="1">
      <c r="A1556" s="7" t="s">
        <v>433</v>
      </c>
    </row>
    <row r="1557" spans="1:1" hidden="1">
      <c r="A1557" s="7" t="s">
        <v>433</v>
      </c>
    </row>
    <row r="1558" spans="1:1" hidden="1">
      <c r="A1558" s="7" t="s">
        <v>433</v>
      </c>
    </row>
    <row r="1559" spans="1:1" hidden="1">
      <c r="A1559" s="7" t="s">
        <v>433</v>
      </c>
    </row>
    <row r="1560" spans="1:1" hidden="1">
      <c r="A1560" s="7" t="s">
        <v>433</v>
      </c>
    </row>
    <row r="1561" spans="1:1" hidden="1">
      <c r="A1561" s="7" t="s">
        <v>433</v>
      </c>
    </row>
    <row r="1562" spans="1:1" hidden="1">
      <c r="A1562" s="7" t="s">
        <v>433</v>
      </c>
    </row>
    <row r="1563" spans="1:1" hidden="1">
      <c r="A1563" s="7" t="s">
        <v>433</v>
      </c>
    </row>
    <row r="1564" spans="1:1" hidden="1">
      <c r="A1564" s="7" t="s">
        <v>433</v>
      </c>
    </row>
    <row r="1565" spans="1:1" hidden="1">
      <c r="A1565" s="7" t="s">
        <v>433</v>
      </c>
    </row>
    <row r="1566" spans="1:1" hidden="1">
      <c r="A1566" s="7" t="s">
        <v>433</v>
      </c>
    </row>
    <row r="1567" spans="1:1" hidden="1">
      <c r="A1567" s="7" t="s">
        <v>433</v>
      </c>
    </row>
    <row r="1568" spans="1:1" hidden="1">
      <c r="A1568" s="7" t="s">
        <v>434</v>
      </c>
    </row>
    <row r="1569" spans="1:19">
      <c r="A1569" s="7" t="s">
        <v>52</v>
      </c>
      <c r="B1569" s="38"/>
      <c r="C1569" s="38"/>
      <c r="D1569" s="38" t="s">
        <v>419</v>
      </c>
      <c r="E1569" s="38"/>
      <c r="F1569" s="38"/>
      <c r="G1569" s="38"/>
      <c r="H1569" s="38"/>
      <c r="I1569" s="38"/>
      <c r="J1569" s="38"/>
      <c r="K1569" s="38"/>
      <c r="L1569" s="38"/>
    </row>
    <row r="1570" spans="1:19" hidden="1">
      <c r="A1570" s="7" t="s">
        <v>435</v>
      </c>
    </row>
    <row r="1571" spans="1:19" hidden="1">
      <c r="A1571" s="7" t="s">
        <v>435</v>
      </c>
    </row>
    <row r="1572" spans="1:19" hidden="1">
      <c r="A1572" s="7" t="s">
        <v>436</v>
      </c>
    </row>
    <row r="1573" spans="1:19" hidden="1">
      <c r="A1573" s="7" t="s">
        <v>167</v>
      </c>
    </row>
    <row r="1574" spans="1:19" hidden="1">
      <c r="A1574" s="7" t="s">
        <v>168</v>
      </c>
    </row>
    <row r="1575" spans="1:19" ht="22.5" customHeight="1">
      <c r="A1575" s="7">
        <v>9</v>
      </c>
      <c r="B1575" s="29" t="s">
        <v>437</v>
      </c>
      <c r="C1575" s="29"/>
      <c r="D1575" s="30" t="s">
        <v>438</v>
      </c>
      <c r="E1575" s="31"/>
      <c r="F1575" s="31"/>
      <c r="G1575" s="31"/>
      <c r="H1575" s="32" t="s">
        <v>15</v>
      </c>
      <c r="I1575" s="33">
        <v>283</v>
      </c>
      <c r="J1575" s="34"/>
      <c r="K1575" s="35"/>
      <c r="L1575" s="36">
        <f>IF(AND(I1575= "",J1575= ""), 0, ROUND(ROUND(K1575, 2) * ROUND(IF(J1575="",I1575,J1575),  2), 2))</f>
        <v/>
      </c>
      <c r="M1575" s="7"/>
      <c r="O1575" s="37">
        <v>0.2</v>
      </c>
      <c r="S1575" s="7">
        <v>1906</v>
      </c>
    </row>
    <row r="1576" spans="1:19" hidden="1">
      <c r="A1576" s="7" t="s">
        <v>51</v>
      </c>
    </row>
    <row r="1577" spans="1:19">
      <c r="A1577" s="7" t="s">
        <v>52</v>
      </c>
      <c r="B1577" s="38"/>
      <c r="C1577" s="38"/>
      <c r="D1577" s="38" t="s">
        <v>403</v>
      </c>
      <c r="E1577" s="38"/>
      <c r="F1577" s="38"/>
      <c r="G1577" s="38"/>
      <c r="H1577" s="38"/>
      <c r="I1577" s="38"/>
      <c r="J1577" s="38"/>
      <c r="K1577" s="38"/>
      <c r="L1577" s="38"/>
    </row>
    <row r="1578" spans="1:19">
      <c r="A1578" s="7" t="s">
        <v>52</v>
      </c>
      <c r="B1578" s="38"/>
      <c r="C1578" s="38"/>
      <c r="D1578" s="38" t="s">
        <v>358</v>
      </c>
      <c r="E1578" s="38"/>
      <c r="F1578" s="38"/>
      <c r="G1578" s="38"/>
      <c r="H1578" s="38"/>
      <c r="I1578" s="38"/>
      <c r="J1578" s="38"/>
      <c r="K1578" s="38"/>
      <c r="L1578" s="38"/>
    </row>
    <row r="1579" spans="1:19">
      <c r="A1579" s="7" t="s">
        <v>52</v>
      </c>
      <c r="B1579" s="38"/>
      <c r="C1579" s="38"/>
      <c r="D1579" s="38" t="s">
        <v>439</v>
      </c>
      <c r="E1579" s="38"/>
      <c r="F1579" s="38"/>
      <c r="G1579" s="38"/>
      <c r="H1579" s="38"/>
      <c r="I1579" s="38"/>
      <c r="J1579" s="38"/>
      <c r="K1579" s="38"/>
      <c r="L1579" s="38"/>
    </row>
    <row r="1580" spans="1:19" hidden="1">
      <c r="A1580" s="7" t="s">
        <v>67</v>
      </c>
    </row>
    <row r="1581" spans="1:19" hidden="1">
      <c r="A1581" s="7" t="s">
        <v>67</v>
      </c>
    </row>
    <row r="1582" spans="1:19" hidden="1">
      <c r="A1582" s="7" t="s">
        <v>67</v>
      </c>
    </row>
    <row r="1583" spans="1:19" hidden="1">
      <c r="A1583" s="7" t="s">
        <v>67</v>
      </c>
    </row>
    <row r="1584" spans="1:19" hidden="1">
      <c r="A1584" s="7" t="s">
        <v>67</v>
      </c>
    </row>
    <row r="1585" spans="1:12" hidden="1">
      <c r="A1585" s="7" t="s">
        <v>67</v>
      </c>
    </row>
    <row r="1586" spans="1:12" hidden="1">
      <c r="A1586" s="7" t="s">
        <v>67</v>
      </c>
    </row>
    <row r="1587" spans="1:12" hidden="1">
      <c r="A1587" s="7" t="s">
        <v>67</v>
      </c>
    </row>
    <row r="1588" spans="1:12" hidden="1">
      <c r="A1588" s="7" t="s">
        <v>67</v>
      </c>
    </row>
    <row r="1589" spans="1:12" hidden="1">
      <c r="A1589" s="7" t="s">
        <v>68</v>
      </c>
    </row>
    <row r="1590" spans="1:12">
      <c r="A1590" s="7" t="s">
        <v>52</v>
      </c>
      <c r="B1590" s="38"/>
      <c r="C1590" s="38"/>
      <c r="D1590" s="38" t="s">
        <v>422</v>
      </c>
      <c r="E1590" s="38"/>
      <c r="F1590" s="38"/>
      <c r="G1590" s="38"/>
      <c r="H1590" s="38"/>
      <c r="I1590" s="38"/>
      <c r="J1590" s="38"/>
      <c r="K1590" s="38"/>
      <c r="L1590" s="38"/>
    </row>
    <row r="1591" spans="1:12" hidden="1">
      <c r="A1591" s="7" t="s">
        <v>70</v>
      </c>
    </row>
    <row r="1592" spans="1:12" hidden="1">
      <c r="A1592" s="7" t="s">
        <v>70</v>
      </c>
    </row>
    <row r="1593" spans="1:12" hidden="1">
      <c r="A1593" s="7" t="s">
        <v>70</v>
      </c>
    </row>
    <row r="1594" spans="1:12" hidden="1">
      <c r="A1594" s="7" t="s">
        <v>71</v>
      </c>
    </row>
    <row r="1595" spans="1:12">
      <c r="A1595" s="7" t="s">
        <v>52</v>
      </c>
      <c r="B1595" s="38"/>
      <c r="C1595" s="38"/>
      <c r="D1595" s="38" t="s">
        <v>440</v>
      </c>
      <c r="E1595" s="38"/>
      <c r="F1595" s="38"/>
      <c r="G1595" s="38"/>
      <c r="H1595" s="38"/>
      <c r="I1595" s="38"/>
      <c r="J1595" s="38"/>
      <c r="K1595" s="38"/>
      <c r="L1595" s="38"/>
    </row>
    <row r="1596" spans="1:12" hidden="1">
      <c r="A1596" s="7" t="s">
        <v>112</v>
      </c>
    </row>
    <row r="1597" spans="1:12" hidden="1">
      <c r="A1597" s="7" t="s">
        <v>112</v>
      </c>
    </row>
    <row r="1598" spans="1:12" hidden="1">
      <c r="A1598" s="7" t="s">
        <v>112</v>
      </c>
    </row>
    <row r="1599" spans="1:12" hidden="1">
      <c r="A1599" s="7" t="s">
        <v>112</v>
      </c>
    </row>
    <row r="1600" spans="1:12" hidden="1">
      <c r="A1600" s="7" t="s">
        <v>112</v>
      </c>
    </row>
    <row r="1601" spans="1:12" hidden="1">
      <c r="A1601" s="7" t="s">
        <v>112</v>
      </c>
    </row>
    <row r="1602" spans="1:12" hidden="1">
      <c r="A1602" s="7" t="s">
        <v>113</v>
      </c>
    </row>
    <row r="1603" spans="1:12">
      <c r="A1603" s="7" t="s">
        <v>52</v>
      </c>
      <c r="B1603" s="38"/>
      <c r="C1603" s="38"/>
      <c r="D1603" s="38" t="s">
        <v>422</v>
      </c>
      <c r="E1603" s="38"/>
      <c r="F1603" s="38"/>
      <c r="G1603" s="38"/>
      <c r="H1603" s="38"/>
      <c r="I1603" s="38"/>
      <c r="J1603" s="38"/>
      <c r="K1603" s="38"/>
      <c r="L1603" s="38"/>
    </row>
    <row r="1604" spans="1:12" hidden="1">
      <c r="A1604" s="7" t="s">
        <v>55</v>
      </c>
    </row>
    <row r="1605" spans="1:12" hidden="1">
      <c r="A1605" s="7" t="s">
        <v>55</v>
      </c>
    </row>
    <row r="1606" spans="1:12" hidden="1">
      <c r="A1606" s="7" t="s">
        <v>55</v>
      </c>
    </row>
    <row r="1607" spans="1:12" hidden="1">
      <c r="A1607" s="7" t="s">
        <v>56</v>
      </c>
    </row>
    <row r="1608" spans="1:12">
      <c r="A1608" s="7" t="s">
        <v>52</v>
      </c>
      <c r="B1608" s="38"/>
      <c r="C1608" s="38"/>
      <c r="D1608" s="38" t="s">
        <v>441</v>
      </c>
      <c r="E1608" s="38"/>
      <c r="F1608" s="38"/>
      <c r="G1608" s="38"/>
      <c r="H1608" s="38"/>
      <c r="I1608" s="38"/>
      <c r="J1608" s="38"/>
      <c r="K1608" s="38"/>
      <c r="L1608" s="38"/>
    </row>
    <row r="1609" spans="1:12" hidden="1">
      <c r="A1609" s="7" t="s">
        <v>147</v>
      </c>
    </row>
    <row r="1610" spans="1:12" hidden="1">
      <c r="A1610" s="7" t="s">
        <v>147</v>
      </c>
    </row>
    <row r="1611" spans="1:12" hidden="1">
      <c r="A1611" s="7" t="s">
        <v>147</v>
      </c>
    </row>
    <row r="1612" spans="1:12" hidden="1">
      <c r="A1612" s="7" t="s">
        <v>147</v>
      </c>
    </row>
    <row r="1613" spans="1:12" hidden="1">
      <c r="A1613" s="7" t="s">
        <v>147</v>
      </c>
    </row>
    <row r="1614" spans="1:12" hidden="1">
      <c r="A1614" s="7" t="s">
        <v>147</v>
      </c>
    </row>
    <row r="1615" spans="1:12" hidden="1">
      <c r="A1615" s="7" t="s">
        <v>147</v>
      </c>
    </row>
    <row r="1616" spans="1:12" hidden="1">
      <c r="A1616" s="7" t="s">
        <v>147</v>
      </c>
    </row>
    <row r="1617" spans="1:12" hidden="1">
      <c r="A1617" s="7" t="s">
        <v>147</v>
      </c>
    </row>
    <row r="1618" spans="1:12" hidden="1">
      <c r="A1618" s="7" t="s">
        <v>147</v>
      </c>
    </row>
    <row r="1619" spans="1:12" hidden="1">
      <c r="A1619" s="7" t="s">
        <v>147</v>
      </c>
    </row>
    <row r="1620" spans="1:12" hidden="1">
      <c r="A1620" s="7" t="s">
        <v>147</v>
      </c>
    </row>
    <row r="1621" spans="1:12" hidden="1">
      <c r="A1621" s="7" t="s">
        <v>147</v>
      </c>
    </row>
    <row r="1622" spans="1:12" hidden="1">
      <c r="A1622" s="7" t="s">
        <v>147</v>
      </c>
    </row>
    <row r="1623" spans="1:12" hidden="1">
      <c r="A1623" s="7" t="s">
        <v>147</v>
      </c>
    </row>
    <row r="1624" spans="1:12" hidden="1">
      <c r="A1624" s="7" t="s">
        <v>147</v>
      </c>
    </row>
    <row r="1625" spans="1:12" hidden="1">
      <c r="A1625" s="7" t="s">
        <v>147</v>
      </c>
    </row>
    <row r="1626" spans="1:12" hidden="1">
      <c r="A1626" s="7" t="s">
        <v>147</v>
      </c>
    </row>
    <row r="1627" spans="1:12" hidden="1">
      <c r="A1627" s="7" t="s">
        <v>147</v>
      </c>
    </row>
    <row r="1628" spans="1:12" hidden="1">
      <c r="A1628" s="7" t="s">
        <v>148</v>
      </c>
    </row>
    <row r="1629" spans="1:12">
      <c r="A1629" s="7" t="s">
        <v>52</v>
      </c>
      <c r="B1629" s="38"/>
      <c r="C1629" s="38"/>
      <c r="D1629" s="38" t="s">
        <v>412</v>
      </c>
      <c r="E1629" s="38"/>
      <c r="F1629" s="38"/>
      <c r="G1629" s="38"/>
      <c r="H1629" s="38"/>
      <c r="I1629" s="38"/>
      <c r="J1629" s="38"/>
      <c r="K1629" s="38"/>
      <c r="L1629" s="38"/>
    </row>
    <row r="1630" spans="1:12" hidden="1">
      <c r="A1630" s="7" t="s">
        <v>127</v>
      </c>
    </row>
    <row r="1631" spans="1:12" hidden="1">
      <c r="A1631" s="7" t="s">
        <v>127</v>
      </c>
    </row>
    <row r="1632" spans="1:12" hidden="1">
      <c r="A1632" s="7" t="s">
        <v>127</v>
      </c>
    </row>
    <row r="1633" spans="1:12" hidden="1">
      <c r="A1633" s="7" t="s">
        <v>127</v>
      </c>
    </row>
    <row r="1634" spans="1:12" hidden="1">
      <c r="A1634" s="7" t="s">
        <v>127</v>
      </c>
    </row>
    <row r="1635" spans="1:12" hidden="1">
      <c r="A1635" s="7" t="s">
        <v>128</v>
      </c>
    </row>
    <row r="1636" spans="1:12">
      <c r="A1636" s="7" t="s">
        <v>52</v>
      </c>
      <c r="B1636" s="38"/>
      <c r="C1636" s="38"/>
      <c r="D1636" s="38" t="s">
        <v>442</v>
      </c>
      <c r="E1636" s="38"/>
      <c r="F1636" s="38"/>
      <c r="G1636" s="38"/>
      <c r="H1636" s="38"/>
      <c r="I1636" s="38"/>
      <c r="J1636" s="38"/>
      <c r="K1636" s="38"/>
      <c r="L1636" s="38"/>
    </row>
    <row r="1637" spans="1:12" hidden="1">
      <c r="A1637" s="7" t="s">
        <v>275</v>
      </c>
    </row>
    <row r="1638" spans="1:12" hidden="1">
      <c r="A1638" s="7" t="s">
        <v>275</v>
      </c>
    </row>
    <row r="1639" spans="1:12" hidden="1">
      <c r="A1639" s="7" t="s">
        <v>277</v>
      </c>
    </row>
    <row r="1640" spans="1:12">
      <c r="A1640" s="7" t="s">
        <v>52</v>
      </c>
      <c r="B1640" s="38"/>
      <c r="C1640" s="38"/>
      <c r="D1640" s="38" t="s">
        <v>414</v>
      </c>
      <c r="E1640" s="38"/>
      <c r="F1640" s="38"/>
      <c r="G1640" s="38"/>
      <c r="H1640" s="38"/>
      <c r="I1640" s="38"/>
      <c r="J1640" s="38"/>
      <c r="K1640" s="38"/>
      <c r="L1640" s="38"/>
    </row>
    <row r="1641" spans="1:12" hidden="1">
      <c r="A1641" s="7" t="s">
        <v>269</v>
      </c>
    </row>
    <row r="1642" spans="1:12" hidden="1">
      <c r="A1642" s="7" t="s">
        <v>269</v>
      </c>
    </row>
    <row r="1643" spans="1:12" hidden="1">
      <c r="A1643" s="7" t="s">
        <v>269</v>
      </c>
    </row>
    <row r="1644" spans="1:12" hidden="1">
      <c r="A1644" s="7" t="s">
        <v>269</v>
      </c>
    </row>
    <row r="1645" spans="1:12" hidden="1">
      <c r="A1645" s="7" t="s">
        <v>269</v>
      </c>
    </row>
    <row r="1646" spans="1:12" hidden="1">
      <c r="A1646" s="7" t="s">
        <v>271</v>
      </c>
    </row>
    <row r="1647" spans="1:12">
      <c r="A1647" s="7" t="s">
        <v>52</v>
      </c>
      <c r="B1647" s="38"/>
      <c r="C1647" s="38"/>
      <c r="D1647" s="38" t="s">
        <v>414</v>
      </c>
      <c r="E1647" s="38"/>
      <c r="F1647" s="38"/>
      <c r="G1647" s="38"/>
      <c r="H1647" s="38"/>
      <c r="I1647" s="38"/>
      <c r="J1647" s="38"/>
      <c r="K1647" s="38"/>
      <c r="L1647" s="38"/>
    </row>
    <row r="1648" spans="1:12" hidden="1">
      <c r="A1648" s="7" t="s">
        <v>284</v>
      </c>
    </row>
    <row r="1649" spans="1:19" hidden="1">
      <c r="A1649" s="7" t="s">
        <v>284</v>
      </c>
    </row>
    <row r="1650" spans="1:19" hidden="1">
      <c r="A1650" s="7" t="s">
        <v>284</v>
      </c>
    </row>
    <row r="1651" spans="1:19" hidden="1">
      <c r="A1651" s="7" t="s">
        <v>280</v>
      </c>
    </row>
    <row r="1652" spans="1:19" hidden="1">
      <c r="A1652" s="7" t="s">
        <v>167</v>
      </c>
    </row>
    <row r="1653" spans="1:19" hidden="1">
      <c r="A1653" s="7" t="s">
        <v>168</v>
      </c>
    </row>
    <row r="1654" spans="1:19" ht="22.5" customHeight="1">
      <c r="A1654" s="7">
        <v>9</v>
      </c>
      <c r="B1654" s="29" t="s">
        <v>443</v>
      </c>
      <c r="C1654" s="29"/>
      <c r="D1654" s="30" t="s">
        <v>444</v>
      </c>
      <c r="E1654" s="31"/>
      <c r="F1654" s="31"/>
      <c r="G1654" s="31"/>
      <c r="H1654" s="32" t="s">
        <v>15</v>
      </c>
      <c r="I1654" s="33">
        <v>203</v>
      </c>
      <c r="J1654" s="34"/>
      <c r="K1654" s="35"/>
      <c r="L1654" s="36">
        <f>IF(AND(I1654= "",J1654= ""), 0, ROUND(ROUND(K1654, 2) * ROUND(IF(J1654="",I1654,J1654),  2), 2))</f>
        <v/>
      </c>
      <c r="M1654" s="7"/>
      <c r="O1654" s="37">
        <v>0.2</v>
      </c>
      <c r="S1654" s="7">
        <v>1906</v>
      </c>
    </row>
    <row r="1655" spans="1:19" hidden="1">
      <c r="A1655" s="7" t="s">
        <v>51</v>
      </c>
    </row>
    <row r="1656" spans="1:19">
      <c r="A1656" s="7" t="s">
        <v>52</v>
      </c>
      <c r="B1656" s="38"/>
      <c r="C1656" s="38"/>
      <c r="D1656" s="38" t="s">
        <v>403</v>
      </c>
      <c r="E1656" s="38"/>
      <c r="F1656" s="38"/>
      <c r="G1656" s="38"/>
      <c r="H1656" s="38"/>
      <c r="I1656" s="38"/>
      <c r="J1656" s="38"/>
      <c r="K1656" s="38"/>
      <c r="L1656" s="38"/>
    </row>
    <row r="1657" spans="1:19">
      <c r="A1657" s="7" t="s">
        <v>52</v>
      </c>
      <c r="B1657" s="38"/>
      <c r="C1657" s="38"/>
      <c r="D1657" s="38" t="s">
        <v>379</v>
      </c>
      <c r="E1657" s="38"/>
      <c r="F1657" s="38"/>
      <c r="G1657" s="38"/>
      <c r="H1657" s="38"/>
      <c r="I1657" s="38"/>
      <c r="J1657" s="38"/>
      <c r="K1657" s="38"/>
      <c r="L1657" s="38"/>
    </row>
    <row r="1658" spans="1:19">
      <c r="A1658" s="7" t="s">
        <v>52</v>
      </c>
      <c r="B1658" s="38"/>
      <c r="C1658" s="38"/>
      <c r="D1658" s="38" t="s">
        <v>445</v>
      </c>
      <c r="E1658" s="38"/>
      <c r="F1658" s="38"/>
      <c r="G1658" s="38"/>
      <c r="H1658" s="38"/>
      <c r="I1658" s="38"/>
      <c r="J1658" s="38"/>
      <c r="K1658" s="38"/>
      <c r="L1658" s="38"/>
    </row>
    <row r="1659" spans="1:19" hidden="1">
      <c r="A1659" s="7" t="s">
        <v>58</v>
      </c>
    </row>
    <row r="1660" spans="1:19" hidden="1">
      <c r="A1660" s="7" t="s">
        <v>58</v>
      </c>
    </row>
    <row r="1661" spans="1:19" hidden="1">
      <c r="A1661" s="7" t="s">
        <v>58</v>
      </c>
    </row>
    <row r="1662" spans="1:19" hidden="1">
      <c r="A1662" s="7" t="s">
        <v>59</v>
      </c>
    </row>
    <row r="1663" spans="1:19">
      <c r="A1663" s="7" t="s">
        <v>52</v>
      </c>
      <c r="B1663" s="38"/>
      <c r="C1663" s="38"/>
      <c r="D1663" s="38" t="s">
        <v>446</v>
      </c>
      <c r="E1663" s="38"/>
      <c r="F1663" s="38"/>
      <c r="G1663" s="38"/>
      <c r="H1663" s="38"/>
      <c r="I1663" s="38"/>
      <c r="J1663" s="38"/>
      <c r="K1663" s="38"/>
      <c r="L1663" s="38"/>
    </row>
    <row r="1664" spans="1:19" hidden="1">
      <c r="A1664" s="7" t="s">
        <v>70</v>
      </c>
    </row>
    <row r="1665" spans="1:12" hidden="1">
      <c r="A1665" s="7" t="s">
        <v>70</v>
      </c>
    </row>
    <row r="1666" spans="1:12" hidden="1">
      <c r="A1666" s="7" t="s">
        <v>70</v>
      </c>
    </row>
    <row r="1667" spans="1:12" hidden="1">
      <c r="A1667" s="7" t="s">
        <v>70</v>
      </c>
    </row>
    <row r="1668" spans="1:12" hidden="1">
      <c r="A1668" s="7" t="s">
        <v>70</v>
      </c>
    </row>
    <row r="1669" spans="1:12" hidden="1">
      <c r="A1669" s="7" t="s">
        <v>70</v>
      </c>
    </row>
    <row r="1670" spans="1:12" hidden="1">
      <c r="A1670" s="7" t="s">
        <v>71</v>
      </c>
    </row>
    <row r="1671" spans="1:12" ht="22.5" customHeight="1">
      <c r="A1671" s="7" t="s">
        <v>52</v>
      </c>
      <c r="B1671" s="38"/>
      <c r="C1671" s="38"/>
      <c r="D1671" s="38" t="s">
        <v>447</v>
      </c>
      <c r="E1671" s="38"/>
      <c r="F1671" s="38"/>
      <c r="G1671" s="38"/>
      <c r="H1671" s="38"/>
      <c r="I1671" s="38"/>
      <c r="J1671" s="38"/>
      <c r="K1671" s="38"/>
      <c r="L1671" s="38"/>
    </row>
    <row r="1672" spans="1:12" hidden="1">
      <c r="A1672" s="7" t="s">
        <v>103</v>
      </c>
    </row>
    <row r="1673" spans="1:12" hidden="1">
      <c r="A1673" s="7" t="s">
        <v>103</v>
      </c>
    </row>
    <row r="1674" spans="1:12" hidden="1">
      <c r="A1674" s="7" t="s">
        <v>103</v>
      </c>
    </row>
    <row r="1675" spans="1:12" hidden="1">
      <c r="A1675" s="7" t="s">
        <v>103</v>
      </c>
    </row>
    <row r="1676" spans="1:12" hidden="1">
      <c r="A1676" s="7" t="s">
        <v>103</v>
      </c>
    </row>
    <row r="1677" spans="1:12" hidden="1">
      <c r="A1677" s="7" t="s">
        <v>103</v>
      </c>
    </row>
    <row r="1678" spans="1:12" hidden="1">
      <c r="A1678" s="7" t="s">
        <v>103</v>
      </c>
    </row>
    <row r="1679" spans="1:12" hidden="1">
      <c r="A1679" s="7" t="s">
        <v>103</v>
      </c>
    </row>
    <row r="1680" spans="1:12" hidden="1">
      <c r="A1680" s="7" t="s">
        <v>103</v>
      </c>
    </row>
    <row r="1681" spans="1:12" hidden="1">
      <c r="A1681" s="7" t="s">
        <v>103</v>
      </c>
    </row>
    <row r="1682" spans="1:12" hidden="1">
      <c r="A1682" s="7" t="s">
        <v>104</v>
      </c>
    </row>
    <row r="1683" spans="1:12">
      <c r="A1683" s="7" t="s">
        <v>52</v>
      </c>
      <c r="B1683" s="38"/>
      <c r="C1683" s="38"/>
      <c r="D1683" s="38" t="s">
        <v>448</v>
      </c>
      <c r="E1683" s="38"/>
      <c r="F1683" s="38"/>
      <c r="G1683" s="38"/>
      <c r="H1683" s="38"/>
      <c r="I1683" s="38"/>
      <c r="J1683" s="38"/>
      <c r="K1683" s="38"/>
      <c r="L1683" s="38"/>
    </row>
    <row r="1684" spans="1:12" hidden="1">
      <c r="A1684" s="7" t="s">
        <v>133</v>
      </c>
    </row>
    <row r="1685" spans="1:12" hidden="1">
      <c r="A1685" s="7" t="s">
        <v>133</v>
      </c>
    </row>
    <row r="1686" spans="1:12" hidden="1">
      <c r="A1686" s="7" t="s">
        <v>133</v>
      </c>
    </row>
    <row r="1687" spans="1:12" hidden="1">
      <c r="A1687" s="7" t="s">
        <v>133</v>
      </c>
    </row>
    <row r="1688" spans="1:12" hidden="1">
      <c r="A1688" s="7" t="s">
        <v>133</v>
      </c>
    </row>
    <row r="1689" spans="1:12" hidden="1">
      <c r="A1689" s="7" t="s">
        <v>133</v>
      </c>
    </row>
    <row r="1690" spans="1:12" hidden="1">
      <c r="A1690" s="7" t="s">
        <v>133</v>
      </c>
    </row>
    <row r="1691" spans="1:12" hidden="1">
      <c r="A1691" s="7" t="s">
        <v>133</v>
      </c>
    </row>
    <row r="1692" spans="1:12" hidden="1">
      <c r="A1692" s="7" t="s">
        <v>133</v>
      </c>
    </row>
    <row r="1693" spans="1:12" hidden="1">
      <c r="A1693" s="7" t="s">
        <v>133</v>
      </c>
    </row>
    <row r="1694" spans="1:12" hidden="1">
      <c r="A1694" s="7" t="s">
        <v>150</v>
      </c>
    </row>
    <row r="1695" spans="1:12">
      <c r="A1695" s="7" t="s">
        <v>52</v>
      </c>
      <c r="B1695" s="38"/>
      <c r="C1695" s="38"/>
      <c r="D1695" s="38" t="s">
        <v>449</v>
      </c>
      <c r="E1695" s="38"/>
      <c r="F1695" s="38"/>
      <c r="G1695" s="38"/>
      <c r="H1695" s="38"/>
      <c r="I1695" s="38"/>
      <c r="J1695" s="38"/>
      <c r="K1695" s="38"/>
      <c r="L1695" s="38"/>
    </row>
    <row r="1696" spans="1:12" hidden="1">
      <c r="A1696" s="7" t="s">
        <v>153</v>
      </c>
    </row>
    <row r="1697" spans="1:12" hidden="1">
      <c r="A1697" s="7" t="s">
        <v>153</v>
      </c>
    </row>
    <row r="1698" spans="1:12" hidden="1">
      <c r="A1698" s="7" t="s">
        <v>153</v>
      </c>
    </row>
    <row r="1699" spans="1:12" hidden="1">
      <c r="A1699" s="7" t="s">
        <v>153</v>
      </c>
    </row>
    <row r="1700" spans="1:12" hidden="1">
      <c r="A1700" s="7" t="s">
        <v>153</v>
      </c>
    </row>
    <row r="1701" spans="1:12" hidden="1">
      <c r="A1701" s="7" t="s">
        <v>153</v>
      </c>
    </row>
    <row r="1702" spans="1:12" hidden="1">
      <c r="A1702" s="7" t="s">
        <v>153</v>
      </c>
    </row>
    <row r="1703" spans="1:12" hidden="1">
      <c r="A1703" s="7" t="s">
        <v>153</v>
      </c>
    </row>
    <row r="1704" spans="1:12" hidden="1">
      <c r="A1704" s="7" t="s">
        <v>153</v>
      </c>
    </row>
    <row r="1705" spans="1:12" hidden="1">
      <c r="A1705" s="7" t="s">
        <v>153</v>
      </c>
    </row>
    <row r="1706" spans="1:12" hidden="1">
      <c r="A1706" s="7" t="s">
        <v>154</v>
      </c>
    </row>
    <row r="1707" spans="1:12">
      <c r="A1707" s="7" t="s">
        <v>52</v>
      </c>
      <c r="B1707" s="38"/>
      <c r="C1707" s="38"/>
      <c r="D1707" s="38" t="s">
        <v>450</v>
      </c>
      <c r="E1707" s="38"/>
      <c r="F1707" s="38"/>
      <c r="G1707" s="38"/>
      <c r="H1707" s="38"/>
      <c r="I1707" s="38"/>
      <c r="J1707" s="38"/>
      <c r="K1707" s="38"/>
      <c r="L1707" s="38"/>
    </row>
    <row r="1708" spans="1:12" hidden="1">
      <c r="A1708" s="7" t="s">
        <v>156</v>
      </c>
    </row>
    <row r="1709" spans="1:12" hidden="1">
      <c r="A1709" s="7" t="s">
        <v>156</v>
      </c>
    </row>
    <row r="1710" spans="1:12" hidden="1">
      <c r="A1710" s="7" t="s">
        <v>157</v>
      </c>
    </row>
    <row r="1711" spans="1:12">
      <c r="A1711" s="7" t="s">
        <v>52</v>
      </c>
      <c r="B1711" s="38"/>
      <c r="C1711" s="38"/>
      <c r="D1711" s="38" t="s">
        <v>414</v>
      </c>
      <c r="E1711" s="38"/>
      <c r="F1711" s="38"/>
      <c r="G1711" s="38"/>
      <c r="H1711" s="38"/>
      <c r="I1711" s="38"/>
      <c r="J1711" s="38"/>
      <c r="K1711" s="38"/>
      <c r="L1711" s="38"/>
    </row>
    <row r="1712" spans="1:12" hidden="1">
      <c r="A1712" s="7" t="s">
        <v>134</v>
      </c>
    </row>
    <row r="1713" spans="1:13" hidden="1">
      <c r="A1713" s="7" t="s">
        <v>134</v>
      </c>
    </row>
    <row r="1714" spans="1:13" hidden="1">
      <c r="A1714" s="7" t="s">
        <v>134</v>
      </c>
    </row>
    <row r="1715" spans="1:13" hidden="1">
      <c r="A1715" s="7" t="s">
        <v>134</v>
      </c>
    </row>
    <row r="1716" spans="1:13" hidden="1">
      <c r="A1716" s="7" t="s">
        <v>151</v>
      </c>
    </row>
    <row r="1717" spans="1:13">
      <c r="A1717" s="7" t="s">
        <v>52</v>
      </c>
      <c r="B1717" s="38"/>
      <c r="C1717" s="38"/>
      <c r="D1717" s="38" t="s">
        <v>414</v>
      </c>
      <c r="E1717" s="38"/>
      <c r="F1717" s="38"/>
      <c r="G1717" s="38"/>
      <c r="H1717" s="38"/>
      <c r="I1717" s="38"/>
      <c r="J1717" s="38"/>
      <c r="K1717" s="38"/>
      <c r="L1717" s="38"/>
    </row>
    <row r="1718" spans="1:13" hidden="1">
      <c r="A1718" s="7" t="s">
        <v>163</v>
      </c>
    </row>
    <row r="1719" spans="1:13" hidden="1">
      <c r="A1719" s="7" t="s">
        <v>163</v>
      </c>
    </row>
    <row r="1720" spans="1:13" hidden="1">
      <c r="A1720" s="7" t="s">
        <v>165</v>
      </c>
    </row>
    <row r="1721" spans="1:13" hidden="1">
      <c r="A1721" s="7" t="s">
        <v>167</v>
      </c>
    </row>
    <row r="1722" spans="1:13" hidden="1">
      <c r="A1722" s="7" t="s">
        <v>168</v>
      </c>
    </row>
    <row r="1723" spans="1:13" hidden="1">
      <c r="A1723" s="7" t="s">
        <v>46</v>
      </c>
    </row>
    <row r="1724" spans="1:13" ht="24" customHeight="1">
      <c r="A1724" s="7">
        <v>8</v>
      </c>
      <c r="B1724" s="29" t="s">
        <v>451</v>
      </c>
      <c r="C1724" s="29"/>
      <c r="D1724" s="54" t="s">
        <v>452</v>
      </c>
      <c r="E1724" s="54"/>
      <c r="F1724" s="54"/>
      <c r="G1724" s="54"/>
      <c r="H1724" s="31"/>
      <c r="I1724" s="31"/>
      <c r="J1724" s="31"/>
      <c r="K1724" s="31"/>
      <c r="L1724" s="55"/>
      <c r="M1724" s="7"/>
    </row>
    <row r="1725" spans="1:13" hidden="1">
      <c r="A1725" s="7" t="s">
        <v>236</v>
      </c>
    </row>
    <row r="1726" spans="1:13" hidden="1">
      <c r="A1726" s="7" t="s">
        <v>236</v>
      </c>
    </row>
    <row r="1727" spans="1:13" hidden="1">
      <c r="A1727" s="7" t="s">
        <v>236</v>
      </c>
    </row>
    <row r="1728" spans="1:13" hidden="1">
      <c r="A1728" s="7" t="s">
        <v>236</v>
      </c>
    </row>
    <row r="1729" spans="1:19" hidden="1">
      <c r="A1729" s="7" t="s">
        <v>236</v>
      </c>
    </row>
    <row r="1730" spans="1:19" hidden="1">
      <c r="A1730" s="7" t="s">
        <v>236</v>
      </c>
    </row>
    <row r="1731" spans="1:19" hidden="1">
      <c r="A1731" s="7" t="s">
        <v>236</v>
      </c>
    </row>
    <row r="1732" spans="1:19" ht="22.5" customHeight="1">
      <c r="A1732" s="7">
        <v>9</v>
      </c>
      <c r="B1732" s="29" t="s">
        <v>453</v>
      </c>
      <c r="C1732" s="29"/>
      <c r="D1732" s="30" t="s">
        <v>452</v>
      </c>
      <c r="E1732" s="31"/>
      <c r="F1732" s="31"/>
      <c r="G1732" s="31"/>
      <c r="H1732" s="32" t="s">
        <v>15</v>
      </c>
      <c r="I1732" s="33">
        <v>170</v>
      </c>
      <c r="J1732" s="34"/>
      <c r="K1732" s="35"/>
      <c r="L1732" s="36">
        <f>IF(AND(I1732= "",J1732= ""), 0, ROUND(ROUND(K1732, 2) * ROUND(IF(J1732="",I1732,J1732),  2), 2))</f>
        <v/>
      </c>
      <c r="M1732" s="7"/>
      <c r="O1732" s="37">
        <v>0.2</v>
      </c>
      <c r="S1732" s="7">
        <v>1906</v>
      </c>
    </row>
    <row r="1733" spans="1:19" hidden="1">
      <c r="A1733" s="7" t="s">
        <v>51</v>
      </c>
    </row>
    <row r="1734" spans="1:19">
      <c r="A1734" s="7" t="s">
        <v>52</v>
      </c>
      <c r="B1734" s="38"/>
      <c r="C1734" s="38"/>
      <c r="D1734" s="38" t="s">
        <v>454</v>
      </c>
      <c r="E1734" s="38"/>
      <c r="F1734" s="38"/>
      <c r="G1734" s="38"/>
      <c r="H1734" s="38"/>
      <c r="I1734" s="38"/>
      <c r="J1734" s="38"/>
      <c r="K1734" s="38"/>
      <c r="L1734" s="38"/>
    </row>
    <row r="1735" spans="1:19">
      <c r="A1735" s="7" t="s">
        <v>52</v>
      </c>
      <c r="B1735" s="38"/>
      <c r="C1735" s="38"/>
      <c r="D1735" s="38" t="s">
        <v>186</v>
      </c>
      <c r="E1735" s="38"/>
      <c r="F1735" s="38"/>
      <c r="G1735" s="38"/>
      <c r="H1735" s="38"/>
      <c r="I1735" s="38"/>
      <c r="J1735" s="38"/>
      <c r="K1735" s="38"/>
      <c r="L1735" s="38"/>
    </row>
    <row r="1736" spans="1:19">
      <c r="A1736" s="7" t="s">
        <v>52</v>
      </c>
      <c r="B1736" s="38"/>
      <c r="C1736" s="38"/>
      <c r="D1736" s="38" t="s">
        <v>455</v>
      </c>
      <c r="E1736" s="38"/>
      <c r="F1736" s="38"/>
      <c r="G1736" s="38"/>
      <c r="H1736" s="38"/>
      <c r="I1736" s="38"/>
      <c r="J1736" s="38"/>
      <c r="K1736" s="38"/>
      <c r="L1736" s="38"/>
    </row>
    <row r="1737" spans="1:19" hidden="1">
      <c r="A1737" s="7" t="s">
        <v>115</v>
      </c>
    </row>
    <row r="1738" spans="1:19" hidden="1">
      <c r="A1738" s="7" t="s">
        <v>115</v>
      </c>
    </row>
    <row r="1739" spans="1:19" hidden="1">
      <c r="A1739" s="7" t="s">
        <v>115</v>
      </c>
    </row>
    <row r="1740" spans="1:19" hidden="1">
      <c r="A1740" s="7" t="s">
        <v>116</v>
      </c>
    </row>
    <row r="1741" spans="1:19">
      <c r="A1741" s="7" t="s">
        <v>52</v>
      </c>
      <c r="B1741" s="38"/>
      <c r="C1741" s="38"/>
      <c r="D1741" s="38" t="s">
        <v>456</v>
      </c>
      <c r="E1741" s="38"/>
      <c r="F1741" s="38"/>
      <c r="G1741" s="38"/>
      <c r="H1741" s="38"/>
      <c r="I1741" s="38"/>
      <c r="J1741" s="38"/>
      <c r="K1741" s="38"/>
      <c r="L1741" s="38"/>
    </row>
    <row r="1742" spans="1:19" hidden="1">
      <c r="A1742" s="7" t="s">
        <v>118</v>
      </c>
    </row>
    <row r="1743" spans="1:19" hidden="1">
      <c r="A1743" s="7" t="s">
        <v>118</v>
      </c>
    </row>
    <row r="1744" spans="1:19" hidden="1">
      <c r="A1744" s="7" t="s">
        <v>118</v>
      </c>
    </row>
    <row r="1745" spans="1:12" hidden="1">
      <c r="A1745" s="7" t="s">
        <v>119</v>
      </c>
    </row>
    <row r="1746" spans="1:12">
      <c r="A1746" s="7" t="s">
        <v>52</v>
      </c>
      <c r="B1746" s="38"/>
      <c r="C1746" s="38"/>
      <c r="D1746" s="38" t="s">
        <v>135</v>
      </c>
      <c r="E1746" s="38"/>
      <c r="F1746" s="38"/>
      <c r="G1746" s="38"/>
      <c r="H1746" s="38"/>
      <c r="I1746" s="38"/>
      <c r="J1746" s="38"/>
      <c r="K1746" s="38"/>
      <c r="L1746" s="38"/>
    </row>
    <row r="1747" spans="1:12" hidden="1">
      <c r="A1747" s="7" t="s">
        <v>156</v>
      </c>
    </row>
    <row r="1748" spans="1:12" hidden="1">
      <c r="A1748" s="7" t="s">
        <v>154</v>
      </c>
    </row>
    <row r="1749" spans="1:12" hidden="1">
      <c r="A1749" s="7" t="s">
        <v>147</v>
      </c>
    </row>
    <row r="1750" spans="1:12" hidden="1">
      <c r="A1750" s="7" t="s">
        <v>150</v>
      </c>
    </row>
    <row r="1751" spans="1:12" hidden="1">
      <c r="A1751" s="7" t="s">
        <v>133</v>
      </c>
    </row>
    <row r="1752" spans="1:12">
      <c r="A1752" s="7" t="s">
        <v>52</v>
      </c>
      <c r="B1752" s="38"/>
      <c r="C1752" s="38"/>
      <c r="D1752" s="38" t="s">
        <v>141</v>
      </c>
      <c r="E1752" s="38"/>
      <c r="F1752" s="38"/>
      <c r="G1752" s="38"/>
      <c r="H1752" s="38"/>
      <c r="I1752" s="38"/>
      <c r="J1752" s="38"/>
      <c r="K1752" s="38"/>
      <c r="L1752" s="38"/>
    </row>
    <row r="1753" spans="1:12" hidden="1">
      <c r="A1753" s="7" t="s">
        <v>131</v>
      </c>
    </row>
    <row r="1754" spans="1:12" hidden="1">
      <c r="A1754" s="7" t="s">
        <v>130</v>
      </c>
    </row>
    <row r="1755" spans="1:12" hidden="1">
      <c r="A1755" s="7" t="s">
        <v>128</v>
      </c>
    </row>
    <row r="1756" spans="1:12" hidden="1">
      <c r="A1756" s="7" t="s">
        <v>127</v>
      </c>
    </row>
    <row r="1757" spans="1:12" hidden="1">
      <c r="A1757" s="7" t="s">
        <v>211</v>
      </c>
    </row>
    <row r="1758" spans="1:12">
      <c r="A1758" s="7" t="s">
        <v>52</v>
      </c>
      <c r="B1758" s="38"/>
      <c r="C1758" s="38"/>
      <c r="D1758" s="38" t="s">
        <v>457</v>
      </c>
      <c r="E1758" s="38"/>
      <c r="F1758" s="38"/>
      <c r="G1758" s="38"/>
      <c r="H1758" s="38"/>
      <c r="I1758" s="38"/>
      <c r="J1758" s="38"/>
      <c r="K1758" s="38"/>
      <c r="L1758" s="38"/>
    </row>
    <row r="1759" spans="1:12">
      <c r="A1759" s="7" t="s">
        <v>52</v>
      </c>
      <c r="B1759" s="38"/>
      <c r="C1759" s="38"/>
      <c r="D1759" s="38" t="s">
        <v>458</v>
      </c>
      <c r="E1759" s="38"/>
      <c r="F1759" s="38"/>
      <c r="G1759" s="38"/>
      <c r="H1759" s="38"/>
      <c r="I1759" s="38"/>
      <c r="J1759" s="38"/>
      <c r="K1759" s="38"/>
      <c r="L1759" s="38"/>
    </row>
    <row r="1760" spans="1:12" hidden="1">
      <c r="A1760" s="7" t="s">
        <v>61</v>
      </c>
    </row>
    <row r="1761" spans="1:12" hidden="1">
      <c r="A1761" s="7" t="s">
        <v>61</v>
      </c>
    </row>
    <row r="1762" spans="1:12" hidden="1">
      <c r="A1762" s="7" t="s">
        <v>61</v>
      </c>
    </row>
    <row r="1763" spans="1:12" hidden="1">
      <c r="A1763" s="7" t="s">
        <v>62</v>
      </c>
    </row>
    <row r="1764" spans="1:12">
      <c r="A1764" s="7" t="s">
        <v>52</v>
      </c>
      <c r="B1764" s="38"/>
      <c r="C1764" s="38"/>
      <c r="D1764" s="38" t="s">
        <v>459</v>
      </c>
      <c r="E1764" s="38"/>
      <c r="F1764" s="38"/>
      <c r="G1764" s="38"/>
      <c r="H1764" s="38"/>
      <c r="I1764" s="38"/>
      <c r="J1764" s="38"/>
      <c r="K1764" s="38"/>
      <c r="L1764" s="38"/>
    </row>
    <row r="1765" spans="1:12" hidden="1">
      <c r="A1765" s="7" t="s">
        <v>110</v>
      </c>
    </row>
    <row r="1766" spans="1:12" hidden="1">
      <c r="A1766" s="7" t="s">
        <v>110</v>
      </c>
    </row>
    <row r="1767" spans="1:12" hidden="1">
      <c r="A1767" s="7" t="s">
        <v>110</v>
      </c>
    </row>
    <row r="1768" spans="1:12" hidden="1">
      <c r="A1768" s="7" t="s">
        <v>110</v>
      </c>
    </row>
    <row r="1769" spans="1:12" hidden="1">
      <c r="A1769" s="7" t="s">
        <v>112</v>
      </c>
    </row>
    <row r="1770" spans="1:12">
      <c r="A1770" s="7" t="s">
        <v>52</v>
      </c>
      <c r="B1770" s="38"/>
      <c r="C1770" s="38"/>
      <c r="D1770" s="38" t="s">
        <v>460</v>
      </c>
      <c r="E1770" s="38"/>
      <c r="F1770" s="38"/>
      <c r="G1770" s="38"/>
      <c r="H1770" s="38"/>
      <c r="I1770" s="38"/>
      <c r="J1770" s="38"/>
      <c r="K1770" s="38"/>
      <c r="L1770" s="38"/>
    </row>
    <row r="1771" spans="1:12" hidden="1">
      <c r="A1771" s="7" t="s">
        <v>113</v>
      </c>
    </row>
    <row r="1772" spans="1:12" hidden="1">
      <c r="A1772" s="7" t="s">
        <v>113</v>
      </c>
    </row>
    <row r="1773" spans="1:12" hidden="1">
      <c r="A1773" s="7" t="s">
        <v>113</v>
      </c>
    </row>
    <row r="1774" spans="1:12" hidden="1">
      <c r="A1774" s="7" t="s">
        <v>55</v>
      </c>
    </row>
    <row r="1775" spans="1:12">
      <c r="A1775" s="7" t="s">
        <v>52</v>
      </c>
      <c r="B1775" s="38"/>
      <c r="C1775" s="38"/>
      <c r="D1775" s="38" t="s">
        <v>461</v>
      </c>
      <c r="E1775" s="38"/>
      <c r="F1775" s="38"/>
      <c r="G1775" s="38"/>
      <c r="H1775" s="38"/>
      <c r="I1775" s="38"/>
      <c r="J1775" s="38"/>
      <c r="K1775" s="38"/>
      <c r="L1775" s="38"/>
    </row>
    <row r="1776" spans="1:12" hidden="1">
      <c r="A1776" s="7" t="s">
        <v>143</v>
      </c>
    </row>
    <row r="1777" spans="1:12" hidden="1">
      <c r="A1777" s="7" t="s">
        <v>143</v>
      </c>
    </row>
    <row r="1778" spans="1:12" hidden="1">
      <c r="A1778" s="7" t="s">
        <v>143</v>
      </c>
    </row>
    <row r="1779" spans="1:12" hidden="1">
      <c r="A1779" s="7" t="s">
        <v>145</v>
      </c>
    </row>
    <row r="1780" spans="1:12">
      <c r="A1780" s="7" t="s">
        <v>52</v>
      </c>
      <c r="B1780" s="38"/>
      <c r="C1780" s="38"/>
      <c r="D1780" s="38" t="s">
        <v>462</v>
      </c>
      <c r="E1780" s="38"/>
      <c r="F1780" s="38"/>
      <c r="G1780" s="38"/>
      <c r="H1780" s="38"/>
      <c r="I1780" s="38"/>
      <c r="J1780" s="38"/>
      <c r="K1780" s="38"/>
      <c r="L1780" s="38"/>
    </row>
    <row r="1781" spans="1:12" hidden="1">
      <c r="A1781" s="7" t="s">
        <v>148</v>
      </c>
    </row>
    <row r="1782" spans="1:12" hidden="1">
      <c r="A1782" s="7" t="s">
        <v>148</v>
      </c>
    </row>
    <row r="1783" spans="1:12" hidden="1">
      <c r="A1783" s="7" t="s">
        <v>148</v>
      </c>
    </row>
    <row r="1784" spans="1:12" hidden="1">
      <c r="A1784" s="7" t="s">
        <v>148</v>
      </c>
    </row>
    <row r="1785" spans="1:12" hidden="1">
      <c r="A1785" s="7" t="s">
        <v>134</v>
      </c>
    </row>
    <row r="1786" spans="1:12">
      <c r="A1786" s="7" t="s">
        <v>52</v>
      </c>
      <c r="B1786" s="38"/>
      <c r="C1786" s="38"/>
      <c r="D1786" s="38" t="s">
        <v>463</v>
      </c>
      <c r="E1786" s="38"/>
      <c r="F1786" s="38"/>
      <c r="G1786" s="38"/>
      <c r="H1786" s="38"/>
      <c r="I1786" s="38"/>
      <c r="J1786" s="38"/>
      <c r="K1786" s="38"/>
      <c r="L1786" s="38"/>
    </row>
    <row r="1787" spans="1:12" hidden="1">
      <c r="A1787" s="7" t="s">
        <v>151</v>
      </c>
    </row>
    <row r="1788" spans="1:12" hidden="1">
      <c r="A1788" s="7" t="s">
        <v>151</v>
      </c>
    </row>
    <row r="1789" spans="1:12" hidden="1">
      <c r="A1789" s="7" t="s">
        <v>151</v>
      </c>
    </row>
    <row r="1790" spans="1:12" hidden="1">
      <c r="A1790" s="7" t="s">
        <v>151</v>
      </c>
    </row>
    <row r="1791" spans="1:12" hidden="1">
      <c r="A1791" s="7" t="s">
        <v>153</v>
      </c>
    </row>
    <row r="1792" spans="1:12">
      <c r="A1792" s="7" t="s">
        <v>52</v>
      </c>
      <c r="B1792" s="38"/>
      <c r="C1792" s="38"/>
      <c r="D1792" s="38" t="s">
        <v>464</v>
      </c>
      <c r="E1792" s="38"/>
      <c r="F1792" s="38"/>
      <c r="G1792" s="38"/>
      <c r="H1792" s="38"/>
      <c r="I1792" s="38"/>
      <c r="J1792" s="38"/>
      <c r="K1792" s="38"/>
      <c r="L1792" s="38"/>
    </row>
    <row r="1793" spans="1:12" hidden="1">
      <c r="A1793" s="7" t="s">
        <v>160</v>
      </c>
    </row>
    <row r="1794" spans="1:12" hidden="1">
      <c r="A1794" s="7" t="s">
        <v>160</v>
      </c>
    </row>
    <row r="1795" spans="1:12" hidden="1">
      <c r="A1795" s="7" t="s">
        <v>160</v>
      </c>
    </row>
    <row r="1796" spans="1:12" hidden="1">
      <c r="A1796" s="7" t="s">
        <v>162</v>
      </c>
    </row>
    <row r="1797" spans="1:12">
      <c r="A1797" s="7" t="s">
        <v>52</v>
      </c>
      <c r="B1797" s="38"/>
      <c r="C1797" s="38"/>
      <c r="D1797" s="38" t="s">
        <v>465</v>
      </c>
      <c r="E1797" s="38"/>
      <c r="F1797" s="38"/>
      <c r="G1797" s="38"/>
      <c r="H1797" s="38"/>
      <c r="I1797" s="38"/>
      <c r="J1797" s="38"/>
      <c r="K1797" s="38"/>
      <c r="L1797" s="38"/>
    </row>
    <row r="1798" spans="1:12" hidden="1">
      <c r="A1798" s="7" t="s">
        <v>376</v>
      </c>
    </row>
    <row r="1799" spans="1:12" hidden="1">
      <c r="A1799" s="7" t="s">
        <v>376</v>
      </c>
    </row>
    <row r="1800" spans="1:12" hidden="1">
      <c r="A1800" s="7" t="s">
        <v>428</v>
      </c>
    </row>
    <row r="1801" spans="1:12">
      <c r="A1801" s="7" t="s">
        <v>52</v>
      </c>
      <c r="B1801" s="38"/>
      <c r="C1801" s="38"/>
      <c r="D1801" s="38" t="s">
        <v>466</v>
      </c>
      <c r="E1801" s="38"/>
      <c r="F1801" s="38"/>
      <c r="G1801" s="38"/>
      <c r="H1801" s="38"/>
      <c r="I1801" s="38"/>
      <c r="J1801" s="38"/>
      <c r="K1801" s="38"/>
      <c r="L1801" s="38"/>
    </row>
    <row r="1802" spans="1:12" hidden="1">
      <c r="A1802" s="7" t="s">
        <v>331</v>
      </c>
    </row>
    <row r="1803" spans="1:12" hidden="1">
      <c r="A1803" s="7" t="s">
        <v>331</v>
      </c>
    </row>
    <row r="1804" spans="1:12" hidden="1">
      <c r="A1804" s="7" t="s">
        <v>332</v>
      </c>
    </row>
    <row r="1805" spans="1:12" hidden="1">
      <c r="A1805" s="7" t="s">
        <v>216</v>
      </c>
    </row>
    <row r="1806" spans="1:12">
      <c r="A1806" s="7" t="s">
        <v>52</v>
      </c>
      <c r="B1806" s="38"/>
      <c r="C1806" s="38"/>
      <c r="D1806" s="38" t="s">
        <v>217</v>
      </c>
      <c r="E1806" s="38"/>
      <c r="F1806" s="38"/>
      <c r="G1806" s="38"/>
      <c r="H1806" s="38"/>
      <c r="I1806" s="38"/>
      <c r="J1806" s="38"/>
      <c r="K1806" s="38"/>
      <c r="L1806" s="38"/>
    </row>
    <row r="1807" spans="1:12">
      <c r="A1807" s="7" t="s">
        <v>52</v>
      </c>
      <c r="B1807" s="38"/>
      <c r="C1807" s="38"/>
      <c r="D1807" s="38" t="s">
        <v>467</v>
      </c>
      <c r="E1807" s="38"/>
      <c r="F1807" s="38"/>
      <c r="G1807" s="38"/>
      <c r="H1807" s="38"/>
      <c r="I1807" s="38"/>
      <c r="J1807" s="38"/>
      <c r="K1807" s="38"/>
      <c r="L1807" s="38"/>
    </row>
    <row r="1808" spans="1:12" hidden="1">
      <c r="A1808" s="7" t="s">
        <v>103</v>
      </c>
    </row>
    <row r="1809" spans="1:12" hidden="1">
      <c r="A1809" s="7" t="s">
        <v>103</v>
      </c>
    </row>
    <row r="1810" spans="1:12" hidden="1">
      <c r="A1810" s="7" t="s">
        <v>103</v>
      </c>
    </row>
    <row r="1811" spans="1:12" hidden="1">
      <c r="A1811" s="7" t="s">
        <v>103</v>
      </c>
    </row>
    <row r="1812" spans="1:12" hidden="1">
      <c r="A1812" s="7" t="s">
        <v>104</v>
      </c>
    </row>
    <row r="1813" spans="1:12">
      <c r="A1813" s="7" t="s">
        <v>52</v>
      </c>
      <c r="B1813" s="38"/>
      <c r="C1813" s="38"/>
      <c r="D1813" s="38" t="s">
        <v>468</v>
      </c>
      <c r="E1813" s="38"/>
      <c r="F1813" s="38"/>
      <c r="G1813" s="38"/>
      <c r="H1813" s="38"/>
      <c r="I1813" s="38"/>
      <c r="J1813" s="38"/>
      <c r="K1813" s="38"/>
      <c r="L1813" s="38"/>
    </row>
    <row r="1814" spans="1:12" hidden="1">
      <c r="A1814" s="7" t="s">
        <v>106</v>
      </c>
    </row>
    <row r="1815" spans="1:12" hidden="1">
      <c r="A1815" s="7" t="s">
        <v>106</v>
      </c>
    </row>
    <row r="1816" spans="1:12" hidden="1">
      <c r="A1816" s="7" t="s">
        <v>106</v>
      </c>
    </row>
    <row r="1817" spans="1:12" hidden="1">
      <c r="A1817" s="7" t="s">
        <v>106</v>
      </c>
    </row>
    <row r="1818" spans="1:12" hidden="1">
      <c r="A1818" s="7" t="s">
        <v>107</v>
      </c>
    </row>
    <row r="1819" spans="1:12">
      <c r="A1819" s="7" t="s">
        <v>52</v>
      </c>
      <c r="B1819" s="38"/>
      <c r="C1819" s="38"/>
      <c r="D1819" s="38" t="s">
        <v>469</v>
      </c>
      <c r="E1819" s="38"/>
      <c r="F1819" s="38"/>
      <c r="G1819" s="38"/>
      <c r="H1819" s="38"/>
      <c r="I1819" s="38"/>
      <c r="J1819" s="38"/>
      <c r="K1819" s="38"/>
      <c r="L1819" s="38"/>
    </row>
    <row r="1820" spans="1:12" hidden="1">
      <c r="A1820" s="7" t="s">
        <v>136</v>
      </c>
    </row>
    <row r="1821" spans="1:12" hidden="1">
      <c r="A1821" s="7" t="s">
        <v>136</v>
      </c>
    </row>
    <row r="1822" spans="1:12" hidden="1">
      <c r="A1822" s="7" t="s">
        <v>136</v>
      </c>
    </row>
    <row r="1823" spans="1:12" hidden="1">
      <c r="A1823" s="7" t="s">
        <v>136</v>
      </c>
    </row>
    <row r="1824" spans="1:12" hidden="1">
      <c r="A1824" s="7" t="s">
        <v>137</v>
      </c>
    </row>
    <row r="1825" spans="1:12">
      <c r="A1825" s="7" t="s">
        <v>52</v>
      </c>
      <c r="B1825" s="38"/>
      <c r="C1825" s="38"/>
      <c r="D1825" s="38" t="s">
        <v>470</v>
      </c>
      <c r="E1825" s="38"/>
      <c r="F1825" s="38"/>
      <c r="G1825" s="38"/>
      <c r="H1825" s="38"/>
      <c r="I1825" s="38"/>
      <c r="J1825" s="38"/>
      <c r="K1825" s="38"/>
      <c r="L1825" s="38"/>
    </row>
    <row r="1826" spans="1:12" hidden="1">
      <c r="A1826" s="7" t="s">
        <v>139</v>
      </c>
    </row>
    <row r="1827" spans="1:12" hidden="1">
      <c r="A1827" s="7" t="s">
        <v>139</v>
      </c>
    </row>
    <row r="1828" spans="1:12" hidden="1">
      <c r="A1828" s="7" t="s">
        <v>139</v>
      </c>
    </row>
    <row r="1829" spans="1:12" hidden="1">
      <c r="A1829" s="7" t="s">
        <v>139</v>
      </c>
    </row>
    <row r="1830" spans="1:12" hidden="1">
      <c r="A1830" s="7" t="s">
        <v>140</v>
      </c>
    </row>
    <row r="1831" spans="1:12">
      <c r="A1831" s="7" t="s">
        <v>52</v>
      </c>
      <c r="B1831" s="38"/>
      <c r="C1831" s="38"/>
      <c r="D1831" s="38" t="s">
        <v>471</v>
      </c>
      <c r="E1831" s="38"/>
      <c r="F1831" s="38"/>
      <c r="G1831" s="38"/>
      <c r="H1831" s="38"/>
      <c r="I1831" s="38"/>
      <c r="J1831" s="38"/>
      <c r="K1831" s="38"/>
      <c r="L1831" s="38"/>
    </row>
    <row r="1832" spans="1:12" hidden="1">
      <c r="A1832" s="7" t="s">
        <v>281</v>
      </c>
    </row>
    <row r="1833" spans="1:12" hidden="1">
      <c r="A1833" s="7" t="s">
        <v>281</v>
      </c>
    </row>
    <row r="1834" spans="1:12" hidden="1">
      <c r="A1834" s="7" t="s">
        <v>281</v>
      </c>
    </row>
    <row r="1835" spans="1:12" hidden="1">
      <c r="A1835" s="7" t="s">
        <v>281</v>
      </c>
    </row>
    <row r="1836" spans="1:12" hidden="1">
      <c r="A1836" s="7" t="s">
        <v>281</v>
      </c>
    </row>
    <row r="1837" spans="1:12" hidden="1">
      <c r="A1837" s="7" t="s">
        <v>367</v>
      </c>
    </row>
    <row r="1838" spans="1:12">
      <c r="A1838" s="7" t="s">
        <v>52</v>
      </c>
      <c r="B1838" s="38"/>
      <c r="C1838" s="38"/>
      <c r="D1838" s="38" t="s">
        <v>472</v>
      </c>
      <c r="E1838" s="38"/>
      <c r="F1838" s="38"/>
      <c r="G1838" s="38"/>
      <c r="H1838" s="38"/>
      <c r="I1838" s="38"/>
      <c r="J1838" s="38"/>
      <c r="K1838" s="38"/>
      <c r="L1838" s="38"/>
    </row>
    <row r="1839" spans="1:12" hidden="1">
      <c r="A1839" s="7" t="s">
        <v>369</v>
      </c>
    </row>
    <row r="1840" spans="1:12" hidden="1">
      <c r="A1840" s="7" t="s">
        <v>369</v>
      </c>
    </row>
    <row r="1841" spans="1:12" hidden="1">
      <c r="A1841" s="7" t="s">
        <v>369</v>
      </c>
    </row>
    <row r="1842" spans="1:12" hidden="1">
      <c r="A1842" s="7" t="s">
        <v>370</v>
      </c>
    </row>
    <row r="1843" spans="1:12">
      <c r="A1843" s="7" t="s">
        <v>52</v>
      </c>
      <c r="B1843" s="38"/>
      <c r="C1843" s="38"/>
      <c r="D1843" s="38" t="s">
        <v>473</v>
      </c>
      <c r="E1843" s="38"/>
      <c r="F1843" s="38"/>
      <c r="G1843" s="38"/>
      <c r="H1843" s="38"/>
      <c r="I1843" s="38"/>
      <c r="J1843" s="38"/>
      <c r="K1843" s="38"/>
      <c r="L1843" s="38"/>
    </row>
    <row r="1844" spans="1:12" hidden="1">
      <c r="A1844" s="7" t="s">
        <v>372</v>
      </c>
    </row>
    <row r="1845" spans="1:12" hidden="1">
      <c r="A1845" s="7" t="s">
        <v>372</v>
      </c>
    </row>
    <row r="1846" spans="1:12" hidden="1">
      <c r="A1846" s="7" t="s">
        <v>372</v>
      </c>
    </row>
    <row r="1847" spans="1:12" hidden="1">
      <c r="A1847" s="7" t="s">
        <v>372</v>
      </c>
    </row>
    <row r="1848" spans="1:12" hidden="1">
      <c r="A1848" s="7" t="s">
        <v>373</v>
      </c>
    </row>
    <row r="1849" spans="1:12">
      <c r="A1849" s="7" t="s">
        <v>52</v>
      </c>
      <c r="B1849" s="38"/>
      <c r="C1849" s="38"/>
      <c r="D1849" s="38" t="s">
        <v>474</v>
      </c>
      <c r="E1849" s="38"/>
      <c r="F1849" s="38"/>
      <c r="G1849" s="38"/>
      <c r="H1849" s="38"/>
      <c r="I1849" s="38"/>
      <c r="J1849" s="38"/>
      <c r="K1849" s="38"/>
      <c r="L1849" s="38"/>
    </row>
    <row r="1850" spans="1:12" hidden="1">
      <c r="A1850" s="7" t="s">
        <v>375</v>
      </c>
    </row>
    <row r="1851" spans="1:12" hidden="1">
      <c r="A1851" s="7" t="s">
        <v>375</v>
      </c>
    </row>
    <row r="1852" spans="1:12" hidden="1">
      <c r="A1852" s="7" t="s">
        <v>375</v>
      </c>
    </row>
    <row r="1853" spans="1:12" hidden="1">
      <c r="A1853" s="7" t="s">
        <v>56</v>
      </c>
    </row>
    <row r="1854" spans="1:12">
      <c r="A1854" s="7" t="s">
        <v>52</v>
      </c>
      <c r="B1854" s="38"/>
      <c r="C1854" s="38"/>
      <c r="D1854" s="38" t="s">
        <v>475</v>
      </c>
      <c r="E1854" s="38"/>
      <c r="F1854" s="38"/>
      <c r="G1854" s="38"/>
      <c r="H1854" s="38"/>
      <c r="I1854" s="38"/>
      <c r="J1854" s="38"/>
      <c r="K1854" s="38"/>
      <c r="L1854" s="38"/>
    </row>
    <row r="1855" spans="1:12" hidden="1">
      <c r="A1855" s="7" t="s">
        <v>476</v>
      </c>
    </row>
    <row r="1856" spans="1:12" hidden="1">
      <c r="A1856" s="7" t="s">
        <v>476</v>
      </c>
    </row>
    <row r="1857" spans="1:12" hidden="1">
      <c r="A1857" s="7" t="s">
        <v>476</v>
      </c>
    </row>
    <row r="1858" spans="1:12" hidden="1">
      <c r="A1858" s="7" t="s">
        <v>477</v>
      </c>
    </row>
    <row r="1859" spans="1:12">
      <c r="A1859" s="7" t="s">
        <v>52</v>
      </c>
      <c r="B1859" s="38"/>
      <c r="C1859" s="38"/>
      <c r="D1859" s="38" t="s">
        <v>478</v>
      </c>
      <c r="E1859" s="38"/>
      <c r="F1859" s="38"/>
      <c r="G1859" s="38"/>
      <c r="H1859" s="38"/>
      <c r="I1859" s="38"/>
      <c r="J1859" s="38"/>
      <c r="K1859" s="38"/>
      <c r="L1859" s="38"/>
    </row>
    <row r="1860" spans="1:12" hidden="1">
      <c r="A1860" s="7" t="s">
        <v>479</v>
      </c>
    </row>
    <row r="1861" spans="1:12" hidden="1">
      <c r="A1861" s="7" t="s">
        <v>479</v>
      </c>
    </row>
    <row r="1862" spans="1:12" hidden="1">
      <c r="A1862" s="7" t="s">
        <v>479</v>
      </c>
    </row>
    <row r="1863" spans="1:12" hidden="1">
      <c r="A1863" s="7" t="s">
        <v>480</v>
      </c>
    </row>
    <row r="1864" spans="1:12">
      <c r="A1864" s="7" t="s">
        <v>52</v>
      </c>
      <c r="B1864" s="38"/>
      <c r="C1864" s="38"/>
      <c r="D1864" s="38" t="s">
        <v>481</v>
      </c>
      <c r="E1864" s="38"/>
      <c r="F1864" s="38"/>
      <c r="G1864" s="38"/>
      <c r="H1864" s="38"/>
      <c r="I1864" s="38"/>
      <c r="J1864" s="38"/>
      <c r="K1864" s="38"/>
      <c r="L1864" s="38"/>
    </row>
    <row r="1865" spans="1:12" hidden="1">
      <c r="A1865" s="7" t="s">
        <v>482</v>
      </c>
    </row>
    <row r="1866" spans="1:12" hidden="1">
      <c r="A1866" s="7" t="s">
        <v>482</v>
      </c>
    </row>
    <row r="1867" spans="1:12" hidden="1">
      <c r="A1867" s="7" t="s">
        <v>482</v>
      </c>
    </row>
    <row r="1868" spans="1:12" hidden="1">
      <c r="A1868" s="7" t="s">
        <v>483</v>
      </c>
    </row>
    <row r="1869" spans="1:12">
      <c r="A1869" s="7" t="s">
        <v>52</v>
      </c>
      <c r="B1869" s="38"/>
      <c r="C1869" s="38"/>
      <c r="D1869" s="38" t="s">
        <v>484</v>
      </c>
      <c r="E1869" s="38"/>
      <c r="F1869" s="38"/>
      <c r="G1869" s="38"/>
      <c r="H1869" s="38"/>
      <c r="I1869" s="38"/>
      <c r="J1869" s="38"/>
      <c r="K1869" s="38"/>
      <c r="L1869" s="38"/>
    </row>
    <row r="1870" spans="1:12" hidden="1">
      <c r="A1870" s="7" t="s">
        <v>485</v>
      </c>
    </row>
    <row r="1871" spans="1:12" hidden="1">
      <c r="A1871" s="7" t="s">
        <v>485</v>
      </c>
    </row>
    <row r="1872" spans="1:12" hidden="1">
      <c r="A1872" s="7" t="s">
        <v>485</v>
      </c>
    </row>
    <row r="1873" spans="1:12" hidden="1">
      <c r="A1873" s="7" t="s">
        <v>486</v>
      </c>
    </row>
    <row r="1874" spans="1:12" hidden="1">
      <c r="A1874" s="7" t="s">
        <v>222</v>
      </c>
    </row>
    <row r="1875" spans="1:12">
      <c r="A1875" s="7" t="s">
        <v>52</v>
      </c>
      <c r="B1875" s="38"/>
      <c r="C1875" s="38"/>
      <c r="D1875" s="38" t="s">
        <v>223</v>
      </c>
      <c r="E1875" s="38"/>
      <c r="F1875" s="38"/>
      <c r="G1875" s="38"/>
      <c r="H1875" s="38"/>
      <c r="I1875" s="38"/>
      <c r="J1875" s="38"/>
      <c r="K1875" s="38"/>
      <c r="L1875" s="38"/>
    </row>
    <row r="1876" spans="1:12">
      <c r="A1876" s="7" t="s">
        <v>52</v>
      </c>
      <c r="B1876" s="38"/>
      <c r="C1876" s="38"/>
      <c r="D1876" s="38" t="s">
        <v>487</v>
      </c>
      <c r="E1876" s="38"/>
      <c r="F1876" s="38"/>
      <c r="G1876" s="38"/>
      <c r="H1876" s="38"/>
      <c r="I1876" s="38"/>
      <c r="J1876" s="38"/>
      <c r="K1876" s="38"/>
      <c r="L1876" s="38"/>
    </row>
    <row r="1877" spans="1:12" hidden="1">
      <c r="A1877" s="7" t="s">
        <v>91</v>
      </c>
    </row>
    <row r="1878" spans="1:12" hidden="1">
      <c r="A1878" s="7" t="s">
        <v>91</v>
      </c>
    </row>
    <row r="1879" spans="1:12" hidden="1">
      <c r="A1879" s="7" t="s">
        <v>91</v>
      </c>
    </row>
    <row r="1880" spans="1:12" hidden="1">
      <c r="A1880" s="7" t="s">
        <v>91</v>
      </c>
    </row>
    <row r="1881" spans="1:12" hidden="1">
      <c r="A1881" s="7" t="s">
        <v>92</v>
      </c>
    </row>
    <row r="1882" spans="1:12">
      <c r="A1882" s="7" t="s">
        <v>52</v>
      </c>
      <c r="B1882" s="38"/>
      <c r="C1882" s="38"/>
      <c r="D1882" s="38" t="s">
        <v>488</v>
      </c>
      <c r="E1882" s="38"/>
      <c r="F1882" s="38"/>
      <c r="G1882" s="38"/>
      <c r="H1882" s="38"/>
      <c r="I1882" s="38"/>
      <c r="J1882" s="38"/>
      <c r="K1882" s="38"/>
      <c r="L1882" s="38"/>
    </row>
    <row r="1883" spans="1:12" hidden="1">
      <c r="A1883" s="7" t="s">
        <v>94</v>
      </c>
    </row>
    <row r="1884" spans="1:12" hidden="1">
      <c r="A1884" s="7" t="s">
        <v>94</v>
      </c>
    </row>
    <row r="1885" spans="1:12" hidden="1">
      <c r="A1885" s="7" t="s">
        <v>94</v>
      </c>
    </row>
    <row r="1886" spans="1:12" hidden="1">
      <c r="A1886" s="7" t="s">
        <v>94</v>
      </c>
    </row>
    <row r="1887" spans="1:12" hidden="1">
      <c r="A1887" s="7" t="s">
        <v>95</v>
      </c>
    </row>
    <row r="1888" spans="1:12">
      <c r="A1888" s="7" t="s">
        <v>52</v>
      </c>
      <c r="B1888" s="38"/>
      <c r="C1888" s="38"/>
      <c r="D1888" s="38" t="s">
        <v>489</v>
      </c>
      <c r="E1888" s="38"/>
      <c r="F1888" s="38"/>
      <c r="G1888" s="38"/>
      <c r="H1888" s="38"/>
      <c r="I1888" s="38"/>
      <c r="J1888" s="38"/>
      <c r="K1888" s="38"/>
      <c r="L1888" s="38"/>
    </row>
    <row r="1889" spans="1:12" hidden="1">
      <c r="A1889" s="7" t="s">
        <v>74</v>
      </c>
    </row>
    <row r="1890" spans="1:12" hidden="1">
      <c r="A1890" s="7" t="s">
        <v>73</v>
      </c>
    </row>
    <row r="1891" spans="1:12" hidden="1">
      <c r="A1891" s="7" t="s">
        <v>71</v>
      </c>
    </row>
    <row r="1892" spans="1:12" hidden="1">
      <c r="A1892" s="7" t="s">
        <v>70</v>
      </c>
    </row>
    <row r="1893" spans="1:12" hidden="1">
      <c r="A1893" s="7" t="s">
        <v>68</v>
      </c>
    </row>
    <row r="1894" spans="1:12">
      <c r="A1894" s="7" t="s">
        <v>52</v>
      </c>
      <c r="B1894" s="38"/>
      <c r="C1894" s="38"/>
      <c r="D1894" s="38" t="s">
        <v>490</v>
      </c>
      <c r="E1894" s="38"/>
      <c r="F1894" s="38"/>
      <c r="G1894" s="38"/>
      <c r="H1894" s="38"/>
      <c r="I1894" s="38"/>
      <c r="J1894" s="38"/>
      <c r="K1894" s="38"/>
      <c r="L1894" s="38"/>
    </row>
    <row r="1895" spans="1:12" hidden="1">
      <c r="A1895" s="7" t="s">
        <v>67</v>
      </c>
    </row>
    <row r="1896" spans="1:12" hidden="1">
      <c r="A1896" s="7" t="s">
        <v>65</v>
      </c>
    </row>
    <row r="1897" spans="1:12" hidden="1">
      <c r="A1897" s="7" t="s">
        <v>64</v>
      </c>
    </row>
    <row r="1898" spans="1:12" hidden="1">
      <c r="A1898" s="7" t="s">
        <v>59</v>
      </c>
    </row>
    <row r="1899" spans="1:12" hidden="1">
      <c r="A1899" s="7" t="s">
        <v>58</v>
      </c>
    </row>
    <row r="1900" spans="1:12">
      <c r="A1900" s="7" t="s">
        <v>52</v>
      </c>
      <c r="B1900" s="38"/>
      <c r="C1900" s="38"/>
      <c r="D1900" s="38" t="s">
        <v>491</v>
      </c>
      <c r="E1900" s="38"/>
      <c r="F1900" s="38"/>
      <c r="G1900" s="38"/>
      <c r="H1900" s="38"/>
      <c r="I1900" s="38"/>
      <c r="J1900" s="38"/>
      <c r="K1900" s="38"/>
      <c r="L1900" s="38"/>
    </row>
    <row r="1901" spans="1:12" hidden="1">
      <c r="A1901" s="7" t="s">
        <v>82</v>
      </c>
    </row>
    <row r="1902" spans="1:12" hidden="1">
      <c r="A1902" s="7" t="s">
        <v>80</v>
      </c>
    </row>
    <row r="1903" spans="1:12" hidden="1">
      <c r="A1903" s="7" t="s">
        <v>79</v>
      </c>
    </row>
    <row r="1904" spans="1:12" hidden="1">
      <c r="A1904" s="7" t="s">
        <v>77</v>
      </c>
    </row>
    <row r="1905" spans="1:12" hidden="1">
      <c r="A1905" s="7" t="s">
        <v>76</v>
      </c>
    </row>
    <row r="1906" spans="1:12" hidden="1">
      <c r="A1906" s="7" t="s">
        <v>163</v>
      </c>
    </row>
    <row r="1907" spans="1:12">
      <c r="A1907" s="7" t="s">
        <v>52</v>
      </c>
      <c r="B1907" s="38"/>
      <c r="C1907" s="38"/>
      <c r="D1907" s="38" t="s">
        <v>492</v>
      </c>
      <c r="E1907" s="38"/>
      <c r="F1907" s="38"/>
      <c r="G1907" s="38"/>
      <c r="H1907" s="38"/>
      <c r="I1907" s="38"/>
      <c r="J1907" s="38"/>
      <c r="K1907" s="38"/>
      <c r="L1907" s="38"/>
    </row>
    <row r="1908" spans="1:12" hidden="1">
      <c r="A1908" s="7" t="s">
        <v>165</v>
      </c>
    </row>
    <row r="1909" spans="1:12" hidden="1">
      <c r="A1909" s="7" t="s">
        <v>165</v>
      </c>
    </row>
    <row r="1910" spans="1:12" hidden="1">
      <c r="A1910" s="7" t="s">
        <v>165</v>
      </c>
    </row>
    <row r="1911" spans="1:12" hidden="1">
      <c r="A1911" s="7" t="s">
        <v>166</v>
      </c>
    </row>
    <row r="1912" spans="1:12">
      <c r="A1912" s="7" t="s">
        <v>52</v>
      </c>
      <c r="B1912" s="38"/>
      <c r="C1912" s="38"/>
      <c r="D1912" s="38" t="s">
        <v>493</v>
      </c>
      <c r="E1912" s="38"/>
      <c r="F1912" s="38"/>
      <c r="G1912" s="38"/>
      <c r="H1912" s="38"/>
      <c r="I1912" s="38"/>
      <c r="J1912" s="38"/>
      <c r="K1912" s="38"/>
      <c r="L1912" s="38"/>
    </row>
    <row r="1913" spans="1:12" hidden="1">
      <c r="A1913" s="7" t="s">
        <v>260</v>
      </c>
    </row>
    <row r="1914" spans="1:12" hidden="1">
      <c r="A1914" s="7" t="s">
        <v>260</v>
      </c>
    </row>
    <row r="1915" spans="1:12" hidden="1">
      <c r="A1915" s="7" t="s">
        <v>260</v>
      </c>
    </row>
    <row r="1916" spans="1:12" hidden="1">
      <c r="A1916" s="7" t="s">
        <v>260</v>
      </c>
    </row>
    <row r="1917" spans="1:12" hidden="1">
      <c r="A1917" s="7" t="s">
        <v>262</v>
      </c>
    </row>
    <row r="1918" spans="1:12">
      <c r="A1918" s="7" t="s">
        <v>52</v>
      </c>
      <c r="B1918" s="38"/>
      <c r="C1918" s="38"/>
      <c r="D1918" s="38" t="s">
        <v>494</v>
      </c>
      <c r="E1918" s="38"/>
      <c r="F1918" s="38"/>
      <c r="G1918" s="38"/>
      <c r="H1918" s="38"/>
      <c r="I1918" s="38"/>
      <c r="J1918" s="38"/>
      <c r="K1918" s="38"/>
      <c r="L1918" s="38"/>
    </row>
    <row r="1919" spans="1:12" hidden="1">
      <c r="A1919" s="7" t="s">
        <v>263</v>
      </c>
    </row>
    <row r="1920" spans="1:12" hidden="1">
      <c r="A1920" s="7" t="s">
        <v>263</v>
      </c>
    </row>
    <row r="1921" spans="1:12" hidden="1">
      <c r="A1921" s="7" t="s">
        <v>263</v>
      </c>
    </row>
    <row r="1922" spans="1:12" hidden="1">
      <c r="A1922" s="7" t="s">
        <v>265</v>
      </c>
    </row>
    <row r="1923" spans="1:12" hidden="1">
      <c r="A1923" s="7" t="s">
        <v>226</v>
      </c>
    </row>
    <row r="1924" spans="1:12">
      <c r="A1924" s="7" t="s">
        <v>52</v>
      </c>
      <c r="B1924" s="38"/>
      <c r="C1924" s="38"/>
      <c r="D1924" s="38" t="s">
        <v>227</v>
      </c>
      <c r="E1924" s="38"/>
      <c r="F1924" s="38"/>
      <c r="G1924" s="38"/>
      <c r="H1924" s="38"/>
      <c r="I1924" s="38"/>
      <c r="J1924" s="38"/>
      <c r="K1924" s="38"/>
      <c r="L1924" s="38"/>
    </row>
    <row r="1925" spans="1:12">
      <c r="A1925" s="7" t="s">
        <v>52</v>
      </c>
      <c r="B1925" s="38"/>
      <c r="C1925" s="38"/>
      <c r="D1925" s="38" t="s">
        <v>495</v>
      </c>
      <c r="E1925" s="38"/>
      <c r="F1925" s="38"/>
      <c r="G1925" s="38"/>
      <c r="H1925" s="38"/>
      <c r="I1925" s="38"/>
      <c r="J1925" s="38"/>
      <c r="K1925" s="38"/>
      <c r="L1925" s="38"/>
    </row>
    <row r="1926" spans="1:12" hidden="1">
      <c r="A1926" s="7" t="s">
        <v>124</v>
      </c>
    </row>
    <row r="1927" spans="1:12" hidden="1">
      <c r="A1927" s="7" t="s">
        <v>122</v>
      </c>
    </row>
    <row r="1928" spans="1:12" hidden="1">
      <c r="A1928" s="7" t="s">
        <v>121</v>
      </c>
    </row>
    <row r="1929" spans="1:12" hidden="1">
      <c r="A1929" s="7" t="s">
        <v>109</v>
      </c>
    </row>
    <row r="1930" spans="1:12" hidden="1">
      <c r="A1930" s="7" t="s">
        <v>101</v>
      </c>
    </row>
    <row r="1931" spans="1:12">
      <c r="A1931" s="7" t="s">
        <v>52</v>
      </c>
      <c r="B1931" s="38"/>
      <c r="C1931" s="38"/>
      <c r="D1931" s="38" t="s">
        <v>496</v>
      </c>
      <c r="E1931" s="38"/>
      <c r="F1931" s="38"/>
      <c r="G1931" s="38"/>
      <c r="H1931" s="38"/>
      <c r="I1931" s="38"/>
      <c r="J1931" s="38"/>
      <c r="K1931" s="38"/>
      <c r="L1931" s="38"/>
    </row>
    <row r="1932" spans="1:12" hidden="1">
      <c r="A1932" s="7" t="s">
        <v>100</v>
      </c>
    </row>
    <row r="1933" spans="1:12" hidden="1">
      <c r="A1933" s="7" t="s">
        <v>98</v>
      </c>
    </row>
    <row r="1934" spans="1:12" hidden="1">
      <c r="A1934" s="7" t="s">
        <v>97</v>
      </c>
    </row>
    <row r="1935" spans="1:12" hidden="1">
      <c r="A1935" s="7" t="s">
        <v>89</v>
      </c>
    </row>
    <row r="1936" spans="1:12">
      <c r="A1936" s="7" t="s">
        <v>52</v>
      </c>
      <c r="B1936" s="38"/>
      <c r="C1936" s="38"/>
      <c r="D1936" s="38" t="s">
        <v>497</v>
      </c>
      <c r="E1936" s="38"/>
      <c r="F1936" s="38"/>
      <c r="G1936" s="38"/>
      <c r="H1936" s="38"/>
      <c r="I1936" s="38"/>
      <c r="J1936" s="38"/>
      <c r="K1936" s="38"/>
      <c r="L1936" s="38"/>
    </row>
    <row r="1937" spans="1:13" hidden="1">
      <c r="A1937" s="7" t="s">
        <v>142</v>
      </c>
    </row>
    <row r="1938" spans="1:13" hidden="1">
      <c r="A1938" s="7" t="s">
        <v>142</v>
      </c>
    </row>
    <row r="1939" spans="1:13" hidden="1">
      <c r="A1939" s="7" t="s">
        <v>142</v>
      </c>
    </row>
    <row r="1940" spans="1:13" hidden="1">
      <c r="A1940" s="7" t="s">
        <v>142</v>
      </c>
    </row>
    <row r="1941" spans="1:13" hidden="1">
      <c r="A1941" s="7" t="s">
        <v>88</v>
      </c>
    </row>
    <row r="1942" spans="1:13">
      <c r="A1942" s="7" t="s">
        <v>52</v>
      </c>
      <c r="B1942" s="38"/>
      <c r="C1942" s="38"/>
      <c r="D1942" s="38" t="s">
        <v>498</v>
      </c>
      <c r="E1942" s="38"/>
      <c r="F1942" s="38"/>
      <c r="G1942" s="38"/>
      <c r="H1942" s="38"/>
      <c r="I1942" s="38"/>
      <c r="J1942" s="38"/>
      <c r="K1942" s="38"/>
      <c r="L1942" s="38"/>
    </row>
    <row r="1943" spans="1:13" hidden="1">
      <c r="A1943" s="7" t="s">
        <v>86</v>
      </c>
    </row>
    <row r="1944" spans="1:13" hidden="1">
      <c r="A1944" s="7" t="s">
        <v>85</v>
      </c>
    </row>
    <row r="1945" spans="1:13" hidden="1">
      <c r="A1945" s="7" t="s">
        <v>83</v>
      </c>
    </row>
    <row r="1946" spans="1:13" hidden="1">
      <c r="A1946" s="7" t="s">
        <v>146</v>
      </c>
    </row>
    <row r="1947" spans="1:13" hidden="1">
      <c r="A1947" s="7" t="s">
        <v>228</v>
      </c>
    </row>
    <row r="1948" spans="1:13" hidden="1">
      <c r="A1948" s="7" t="s">
        <v>125</v>
      </c>
    </row>
    <row r="1949" spans="1:13" hidden="1">
      <c r="A1949" s="7" t="s">
        <v>167</v>
      </c>
    </row>
    <row r="1950" spans="1:13" hidden="1">
      <c r="A1950" s="7" t="s">
        <v>168</v>
      </c>
    </row>
    <row r="1951" spans="1:13" hidden="1">
      <c r="A1951" s="7" t="s">
        <v>46</v>
      </c>
    </row>
    <row r="1952" spans="1:13" ht="24" customHeight="1">
      <c r="A1952" s="7">
        <v>8</v>
      </c>
      <c r="B1952" s="29" t="s">
        <v>499</v>
      </c>
      <c r="C1952" s="29"/>
      <c r="D1952" s="54" t="s">
        <v>500</v>
      </c>
      <c r="E1952" s="54"/>
      <c r="F1952" s="54"/>
      <c r="G1952" s="54"/>
      <c r="H1952" s="31"/>
      <c r="I1952" s="31"/>
      <c r="J1952" s="31"/>
      <c r="K1952" s="31"/>
      <c r="L1952" s="55"/>
      <c r="M1952" s="7"/>
    </row>
    <row r="1953" spans="1:19" hidden="1">
      <c r="A1953" s="7" t="s">
        <v>236</v>
      </c>
    </row>
    <row r="1954" spans="1:19" hidden="1">
      <c r="A1954" s="7" t="s">
        <v>236</v>
      </c>
    </row>
    <row r="1955" spans="1:19" ht="22.5" customHeight="1">
      <c r="A1955" s="7">
        <v>9</v>
      </c>
      <c r="B1955" s="29" t="s">
        <v>501</v>
      </c>
      <c r="C1955" s="29"/>
      <c r="D1955" s="30" t="s">
        <v>502</v>
      </c>
      <c r="E1955" s="31"/>
      <c r="F1955" s="31"/>
      <c r="G1955" s="31"/>
      <c r="H1955" s="32" t="s">
        <v>198</v>
      </c>
      <c r="I1955" s="33">
        <v>308</v>
      </c>
      <c r="J1955" s="34"/>
      <c r="K1955" s="35"/>
      <c r="L1955" s="36">
        <f>IF(AND(I1955= "",J1955= ""), 0, ROUND(ROUND(K1955, 2) * ROUND(IF(J1955="",I1955,J1955),  2), 2))</f>
        <v/>
      </c>
      <c r="M1955" s="7"/>
      <c r="O1955" s="37">
        <v>0.2</v>
      </c>
      <c r="S1955" s="7">
        <v>1906</v>
      </c>
    </row>
    <row r="1956" spans="1:19" hidden="1">
      <c r="A1956" s="7" t="s">
        <v>51</v>
      </c>
    </row>
    <row r="1957" spans="1:19" ht="22.5" customHeight="1">
      <c r="A1957" s="7" t="s">
        <v>52</v>
      </c>
      <c r="B1957" s="38"/>
      <c r="C1957" s="38"/>
      <c r="D1957" s="38" t="s">
        <v>503</v>
      </c>
      <c r="E1957" s="38"/>
      <c r="F1957" s="38"/>
      <c r="G1957" s="38"/>
      <c r="H1957" s="38"/>
      <c r="I1957" s="38"/>
      <c r="J1957" s="38"/>
      <c r="K1957" s="38"/>
      <c r="L1957" s="38"/>
    </row>
    <row r="1958" spans="1:19">
      <c r="A1958" s="7" t="s">
        <v>52</v>
      </c>
      <c r="B1958" s="38"/>
      <c r="C1958" s="38"/>
      <c r="D1958" s="38" t="s">
        <v>186</v>
      </c>
      <c r="E1958" s="38"/>
      <c r="F1958" s="38"/>
      <c r="G1958" s="38"/>
      <c r="H1958" s="38"/>
      <c r="I1958" s="38"/>
      <c r="J1958" s="38"/>
      <c r="K1958" s="38"/>
      <c r="L1958" s="38"/>
    </row>
    <row r="1959" spans="1:19">
      <c r="A1959" s="7" t="s">
        <v>52</v>
      </c>
      <c r="B1959" s="38"/>
      <c r="C1959" s="38"/>
      <c r="D1959" s="38" t="s">
        <v>455</v>
      </c>
      <c r="E1959" s="38"/>
      <c r="F1959" s="38"/>
      <c r="G1959" s="38"/>
      <c r="H1959" s="38"/>
      <c r="I1959" s="38"/>
      <c r="J1959" s="38"/>
      <c r="K1959" s="38"/>
      <c r="L1959" s="38"/>
    </row>
    <row r="1960" spans="1:19" hidden="1">
      <c r="A1960" s="7" t="s">
        <v>115</v>
      </c>
    </row>
    <row r="1961" spans="1:19" hidden="1">
      <c r="A1961" s="7" t="s">
        <v>115</v>
      </c>
    </row>
    <row r="1962" spans="1:19" hidden="1">
      <c r="A1962" s="7" t="s">
        <v>116</v>
      </c>
    </row>
    <row r="1963" spans="1:19">
      <c r="A1963" s="7" t="s">
        <v>52</v>
      </c>
      <c r="B1963" s="38"/>
      <c r="C1963" s="38"/>
      <c r="D1963" s="38" t="s">
        <v>456</v>
      </c>
      <c r="E1963" s="38"/>
      <c r="F1963" s="38"/>
      <c r="G1963" s="38"/>
      <c r="H1963" s="38"/>
      <c r="I1963" s="38"/>
      <c r="J1963" s="38"/>
      <c r="K1963" s="38"/>
      <c r="L1963" s="38"/>
    </row>
    <row r="1964" spans="1:19" hidden="1">
      <c r="A1964" s="7" t="s">
        <v>118</v>
      </c>
    </row>
    <row r="1965" spans="1:19" hidden="1">
      <c r="A1965" s="7" t="s">
        <v>118</v>
      </c>
    </row>
    <row r="1966" spans="1:19" hidden="1">
      <c r="A1966" s="7" t="s">
        <v>119</v>
      </c>
    </row>
    <row r="1967" spans="1:19">
      <c r="A1967" s="7" t="s">
        <v>52</v>
      </c>
      <c r="B1967" s="38"/>
      <c r="C1967" s="38"/>
      <c r="D1967" s="38" t="s">
        <v>504</v>
      </c>
      <c r="E1967" s="38"/>
      <c r="F1967" s="38"/>
      <c r="G1967" s="38"/>
      <c r="H1967" s="38"/>
      <c r="I1967" s="38"/>
      <c r="J1967" s="38"/>
      <c r="K1967" s="38"/>
      <c r="L1967" s="38"/>
    </row>
    <row r="1968" spans="1:19" hidden="1">
      <c r="A1968" s="7" t="s">
        <v>269</v>
      </c>
    </row>
    <row r="1969" spans="1:12" hidden="1">
      <c r="A1969" s="7" t="s">
        <v>269</v>
      </c>
    </row>
    <row r="1970" spans="1:12" hidden="1">
      <c r="A1970" s="7" t="s">
        <v>271</v>
      </c>
    </row>
    <row r="1971" spans="1:12">
      <c r="A1971" s="7" t="s">
        <v>52</v>
      </c>
      <c r="B1971" s="38"/>
      <c r="C1971" s="38"/>
      <c r="D1971" s="38" t="s">
        <v>505</v>
      </c>
      <c r="E1971" s="38"/>
      <c r="F1971" s="38"/>
      <c r="G1971" s="38"/>
      <c r="H1971" s="38"/>
      <c r="I1971" s="38"/>
      <c r="J1971" s="38"/>
      <c r="K1971" s="38"/>
      <c r="L1971" s="38"/>
    </row>
    <row r="1972" spans="1:12" hidden="1">
      <c r="A1972" s="7" t="s">
        <v>272</v>
      </c>
    </row>
    <row r="1973" spans="1:12" hidden="1">
      <c r="A1973" s="7" t="s">
        <v>272</v>
      </c>
    </row>
    <row r="1974" spans="1:12" hidden="1">
      <c r="A1974" s="7" t="s">
        <v>64</v>
      </c>
    </row>
    <row r="1975" spans="1:12" hidden="1">
      <c r="A1975" s="7" t="s">
        <v>167</v>
      </c>
    </row>
    <row r="1976" spans="1:12">
      <c r="A1976" s="7" t="s">
        <v>52</v>
      </c>
      <c r="B1976" s="38"/>
      <c r="C1976" s="38"/>
      <c r="D1976" s="38" t="s">
        <v>457</v>
      </c>
      <c r="E1976" s="38"/>
      <c r="F1976" s="38"/>
      <c r="G1976" s="38"/>
      <c r="H1976" s="38"/>
      <c r="I1976" s="38"/>
      <c r="J1976" s="38"/>
      <c r="K1976" s="38"/>
      <c r="L1976" s="38"/>
    </row>
    <row r="1977" spans="1:12">
      <c r="A1977" s="7" t="s">
        <v>52</v>
      </c>
      <c r="B1977" s="38"/>
      <c r="C1977" s="38"/>
      <c r="D1977" s="38" t="s">
        <v>506</v>
      </c>
      <c r="E1977" s="38"/>
      <c r="F1977" s="38"/>
      <c r="G1977" s="38"/>
      <c r="H1977" s="38"/>
      <c r="I1977" s="38"/>
      <c r="J1977" s="38"/>
      <c r="K1977" s="38"/>
      <c r="L1977" s="38"/>
    </row>
    <row r="1978" spans="1:12" hidden="1">
      <c r="A1978" s="7" t="s">
        <v>61</v>
      </c>
    </row>
    <row r="1979" spans="1:12" hidden="1">
      <c r="A1979" s="7" t="s">
        <v>61</v>
      </c>
    </row>
    <row r="1980" spans="1:12" hidden="1">
      <c r="A1980" s="7" t="s">
        <v>62</v>
      </c>
    </row>
    <row r="1981" spans="1:12">
      <c r="A1981" s="7" t="s">
        <v>52</v>
      </c>
      <c r="B1981" s="38"/>
      <c r="C1981" s="38"/>
      <c r="D1981" s="38" t="s">
        <v>507</v>
      </c>
      <c r="E1981" s="38"/>
      <c r="F1981" s="38"/>
      <c r="G1981" s="38"/>
      <c r="H1981" s="38"/>
      <c r="I1981" s="38"/>
      <c r="J1981" s="38"/>
      <c r="K1981" s="38"/>
      <c r="L1981" s="38"/>
    </row>
    <row r="1982" spans="1:12" hidden="1">
      <c r="A1982" s="7" t="s">
        <v>110</v>
      </c>
    </row>
    <row r="1983" spans="1:12" hidden="1">
      <c r="A1983" s="7" t="s">
        <v>110</v>
      </c>
    </row>
    <row r="1984" spans="1:12" hidden="1">
      <c r="A1984" s="7" t="s">
        <v>112</v>
      </c>
    </row>
    <row r="1985" spans="1:12">
      <c r="A1985" s="7" t="s">
        <v>52</v>
      </c>
      <c r="B1985" s="38"/>
      <c r="C1985" s="38"/>
      <c r="D1985" s="38" t="s">
        <v>508</v>
      </c>
      <c r="E1985" s="38"/>
      <c r="F1985" s="38"/>
      <c r="G1985" s="38"/>
      <c r="H1985" s="38"/>
      <c r="I1985" s="38"/>
      <c r="J1985" s="38"/>
      <c r="K1985" s="38"/>
      <c r="L1985" s="38"/>
    </row>
    <row r="1986" spans="1:12" hidden="1">
      <c r="A1986" s="7" t="s">
        <v>113</v>
      </c>
    </row>
    <row r="1987" spans="1:12" hidden="1">
      <c r="A1987" s="7" t="s">
        <v>113</v>
      </c>
    </row>
    <row r="1988" spans="1:12" hidden="1">
      <c r="A1988" s="7" t="s">
        <v>55</v>
      </c>
    </row>
    <row r="1989" spans="1:12">
      <c r="A1989" s="7" t="s">
        <v>52</v>
      </c>
      <c r="B1989" s="38"/>
      <c r="C1989" s="38"/>
      <c r="D1989" s="38" t="s">
        <v>509</v>
      </c>
      <c r="E1989" s="38"/>
      <c r="F1989" s="38"/>
      <c r="G1989" s="38"/>
      <c r="H1989" s="38"/>
      <c r="I1989" s="38"/>
      <c r="J1989" s="38"/>
      <c r="K1989" s="38"/>
      <c r="L1989" s="38"/>
    </row>
    <row r="1990" spans="1:12" hidden="1">
      <c r="A1990" s="7" t="s">
        <v>143</v>
      </c>
    </row>
    <row r="1991" spans="1:12" hidden="1">
      <c r="A1991" s="7" t="s">
        <v>143</v>
      </c>
    </row>
    <row r="1992" spans="1:12" hidden="1">
      <c r="A1992" s="7" t="s">
        <v>145</v>
      </c>
    </row>
    <row r="1993" spans="1:12">
      <c r="A1993" s="7" t="s">
        <v>52</v>
      </c>
      <c r="B1993" s="38"/>
      <c r="C1993" s="38"/>
      <c r="D1993" s="38" t="s">
        <v>510</v>
      </c>
      <c r="E1993" s="38"/>
      <c r="F1993" s="38"/>
      <c r="G1993" s="38"/>
      <c r="H1993" s="38"/>
      <c r="I1993" s="38"/>
      <c r="J1993" s="38"/>
      <c r="K1993" s="38"/>
      <c r="L1993" s="38"/>
    </row>
    <row r="1994" spans="1:12" hidden="1">
      <c r="A1994" s="7" t="s">
        <v>148</v>
      </c>
    </row>
    <row r="1995" spans="1:12" hidden="1">
      <c r="A1995" s="7" t="s">
        <v>148</v>
      </c>
    </row>
    <row r="1996" spans="1:12" hidden="1">
      <c r="A1996" s="7" t="s">
        <v>134</v>
      </c>
    </row>
    <row r="1997" spans="1:12">
      <c r="A1997" s="7" t="s">
        <v>52</v>
      </c>
      <c r="B1997" s="38"/>
      <c r="C1997" s="38"/>
      <c r="D1997" s="38" t="s">
        <v>511</v>
      </c>
      <c r="E1997" s="38"/>
      <c r="F1997" s="38"/>
      <c r="G1997" s="38"/>
      <c r="H1997" s="38"/>
      <c r="I1997" s="38"/>
      <c r="J1997" s="38"/>
      <c r="K1997" s="38"/>
      <c r="L1997" s="38"/>
    </row>
    <row r="1998" spans="1:12" hidden="1">
      <c r="A1998" s="7" t="s">
        <v>151</v>
      </c>
    </row>
    <row r="1999" spans="1:12" hidden="1">
      <c r="A1999" s="7" t="s">
        <v>151</v>
      </c>
    </row>
    <row r="2000" spans="1:12" hidden="1">
      <c r="A2000" s="7" t="s">
        <v>153</v>
      </c>
    </row>
    <row r="2001" spans="1:12">
      <c r="A2001" s="7" t="s">
        <v>52</v>
      </c>
      <c r="B2001" s="38"/>
      <c r="C2001" s="38"/>
      <c r="D2001" s="38" t="s">
        <v>512</v>
      </c>
      <c r="E2001" s="38"/>
      <c r="F2001" s="38"/>
      <c r="G2001" s="38"/>
      <c r="H2001" s="38"/>
      <c r="I2001" s="38"/>
      <c r="J2001" s="38"/>
      <c r="K2001" s="38"/>
      <c r="L2001" s="38"/>
    </row>
    <row r="2002" spans="1:12" hidden="1">
      <c r="A2002" s="7" t="s">
        <v>160</v>
      </c>
    </row>
    <row r="2003" spans="1:12" hidden="1">
      <c r="A2003" s="7" t="s">
        <v>160</v>
      </c>
    </row>
    <row r="2004" spans="1:12" hidden="1">
      <c r="A2004" s="7" t="s">
        <v>162</v>
      </c>
    </row>
    <row r="2005" spans="1:12">
      <c r="A2005" s="7" t="s">
        <v>52</v>
      </c>
      <c r="B2005" s="38"/>
      <c r="C2005" s="38"/>
      <c r="D2005" s="38" t="s">
        <v>465</v>
      </c>
      <c r="E2005" s="38"/>
      <c r="F2005" s="38"/>
      <c r="G2005" s="38"/>
      <c r="H2005" s="38"/>
      <c r="I2005" s="38"/>
      <c r="J2005" s="38"/>
      <c r="K2005" s="38"/>
      <c r="L2005" s="38"/>
    </row>
    <row r="2006" spans="1:12" hidden="1">
      <c r="A2006" s="7" t="s">
        <v>376</v>
      </c>
    </row>
    <row r="2007" spans="1:12" hidden="1">
      <c r="A2007" s="7" t="s">
        <v>376</v>
      </c>
    </row>
    <row r="2008" spans="1:12" hidden="1">
      <c r="A2008" s="7" t="s">
        <v>428</v>
      </c>
    </row>
    <row r="2009" spans="1:12">
      <c r="A2009" s="7" t="s">
        <v>52</v>
      </c>
      <c r="B2009" s="38"/>
      <c r="C2009" s="38"/>
      <c r="D2009" s="38" t="s">
        <v>466</v>
      </c>
      <c r="E2009" s="38"/>
      <c r="F2009" s="38"/>
      <c r="G2009" s="38"/>
      <c r="H2009" s="38"/>
      <c r="I2009" s="38"/>
      <c r="J2009" s="38"/>
      <c r="K2009" s="38"/>
      <c r="L2009" s="38"/>
    </row>
    <row r="2010" spans="1:12" hidden="1">
      <c r="A2010" s="7" t="s">
        <v>331</v>
      </c>
    </row>
    <row r="2011" spans="1:12" hidden="1">
      <c r="A2011" s="7" t="s">
        <v>331</v>
      </c>
    </row>
    <row r="2012" spans="1:12" hidden="1">
      <c r="A2012" s="7" t="s">
        <v>332</v>
      </c>
    </row>
    <row r="2013" spans="1:12" hidden="1">
      <c r="A2013" s="7" t="s">
        <v>167</v>
      </c>
    </row>
    <row r="2014" spans="1:12">
      <c r="A2014" s="7" t="s">
        <v>52</v>
      </c>
      <c r="B2014" s="38"/>
      <c r="C2014" s="38"/>
      <c r="D2014" s="38" t="s">
        <v>217</v>
      </c>
      <c r="E2014" s="38"/>
      <c r="F2014" s="38"/>
      <c r="G2014" s="38"/>
      <c r="H2014" s="38"/>
      <c r="I2014" s="38"/>
      <c r="J2014" s="38"/>
      <c r="K2014" s="38"/>
      <c r="L2014" s="38"/>
    </row>
    <row r="2015" spans="1:12">
      <c r="A2015" s="7" t="s">
        <v>52</v>
      </c>
      <c r="B2015" s="38"/>
      <c r="C2015" s="38"/>
      <c r="D2015" s="38" t="s">
        <v>513</v>
      </c>
      <c r="E2015" s="38"/>
      <c r="F2015" s="38"/>
      <c r="G2015" s="38"/>
      <c r="H2015" s="38"/>
      <c r="I2015" s="38"/>
      <c r="J2015" s="38"/>
      <c r="K2015" s="38"/>
      <c r="L2015" s="38"/>
    </row>
    <row r="2016" spans="1:12" hidden="1">
      <c r="A2016" s="7" t="s">
        <v>103</v>
      </c>
    </row>
    <row r="2017" spans="1:12" hidden="1">
      <c r="A2017" s="7" t="s">
        <v>103</v>
      </c>
    </row>
    <row r="2018" spans="1:12" hidden="1">
      <c r="A2018" s="7" t="s">
        <v>104</v>
      </c>
    </row>
    <row r="2019" spans="1:12">
      <c r="A2019" s="7" t="s">
        <v>52</v>
      </c>
      <c r="B2019" s="38"/>
      <c r="C2019" s="38"/>
      <c r="D2019" s="38" t="s">
        <v>514</v>
      </c>
      <c r="E2019" s="38"/>
      <c r="F2019" s="38"/>
      <c r="G2019" s="38"/>
      <c r="H2019" s="38"/>
      <c r="I2019" s="38"/>
      <c r="J2019" s="38"/>
      <c r="K2019" s="38"/>
      <c r="L2019" s="38"/>
    </row>
    <row r="2020" spans="1:12" hidden="1">
      <c r="A2020" s="7" t="s">
        <v>106</v>
      </c>
    </row>
    <row r="2021" spans="1:12" hidden="1">
      <c r="A2021" s="7" t="s">
        <v>106</v>
      </c>
    </row>
    <row r="2022" spans="1:12" hidden="1">
      <c r="A2022" s="7" t="s">
        <v>107</v>
      </c>
    </row>
    <row r="2023" spans="1:12">
      <c r="A2023" s="7" t="s">
        <v>52</v>
      </c>
      <c r="B2023" s="38"/>
      <c r="C2023" s="38"/>
      <c r="D2023" s="38" t="s">
        <v>469</v>
      </c>
      <c r="E2023" s="38"/>
      <c r="F2023" s="38"/>
      <c r="G2023" s="38"/>
      <c r="H2023" s="38"/>
      <c r="I2023" s="38"/>
      <c r="J2023" s="38"/>
      <c r="K2023" s="38"/>
      <c r="L2023" s="38"/>
    </row>
    <row r="2024" spans="1:12" hidden="1">
      <c r="A2024" s="7" t="s">
        <v>136</v>
      </c>
    </row>
    <row r="2025" spans="1:12" hidden="1">
      <c r="A2025" s="7" t="s">
        <v>136</v>
      </c>
    </row>
    <row r="2026" spans="1:12" hidden="1">
      <c r="A2026" s="7" t="s">
        <v>137</v>
      </c>
    </row>
    <row r="2027" spans="1:12">
      <c r="A2027" s="7" t="s">
        <v>52</v>
      </c>
      <c r="B2027" s="38"/>
      <c r="C2027" s="38"/>
      <c r="D2027" s="38" t="s">
        <v>470</v>
      </c>
      <c r="E2027" s="38"/>
      <c r="F2027" s="38"/>
      <c r="G2027" s="38"/>
      <c r="H2027" s="38"/>
      <c r="I2027" s="38"/>
      <c r="J2027" s="38"/>
      <c r="K2027" s="38"/>
      <c r="L2027" s="38"/>
    </row>
    <row r="2028" spans="1:12" hidden="1">
      <c r="A2028" s="7" t="s">
        <v>139</v>
      </c>
    </row>
    <row r="2029" spans="1:12" hidden="1">
      <c r="A2029" s="7" t="s">
        <v>139</v>
      </c>
    </row>
    <row r="2030" spans="1:12" hidden="1">
      <c r="A2030" s="7" t="s">
        <v>140</v>
      </c>
    </row>
    <row r="2031" spans="1:12">
      <c r="A2031" s="7" t="s">
        <v>52</v>
      </c>
      <c r="B2031" s="38"/>
      <c r="C2031" s="38"/>
      <c r="D2031" s="38" t="s">
        <v>515</v>
      </c>
      <c r="E2031" s="38"/>
      <c r="F2031" s="38"/>
      <c r="G2031" s="38"/>
      <c r="H2031" s="38"/>
      <c r="I2031" s="38"/>
      <c r="J2031" s="38"/>
      <c r="K2031" s="38"/>
      <c r="L2031" s="38"/>
    </row>
    <row r="2032" spans="1:12" hidden="1">
      <c r="A2032" s="7" t="s">
        <v>281</v>
      </c>
    </row>
    <row r="2033" spans="1:12" hidden="1">
      <c r="A2033" s="7" t="s">
        <v>281</v>
      </c>
    </row>
    <row r="2034" spans="1:12" hidden="1">
      <c r="A2034" s="7" t="s">
        <v>281</v>
      </c>
    </row>
    <row r="2035" spans="1:12" hidden="1">
      <c r="A2035" s="7" t="s">
        <v>281</v>
      </c>
    </row>
    <row r="2036" spans="1:12" hidden="1">
      <c r="A2036" s="7" t="s">
        <v>367</v>
      </c>
    </row>
    <row r="2037" spans="1:12">
      <c r="A2037" s="7" t="s">
        <v>52</v>
      </c>
      <c r="B2037" s="38"/>
      <c r="C2037" s="38"/>
      <c r="D2037" s="38" t="s">
        <v>516</v>
      </c>
      <c r="E2037" s="38"/>
      <c r="F2037" s="38"/>
      <c r="G2037" s="38"/>
      <c r="H2037" s="38"/>
      <c r="I2037" s="38"/>
      <c r="J2037" s="38"/>
      <c r="K2037" s="38"/>
      <c r="L2037" s="38"/>
    </row>
    <row r="2038" spans="1:12" hidden="1">
      <c r="A2038" s="7" t="s">
        <v>369</v>
      </c>
    </row>
    <row r="2039" spans="1:12" hidden="1">
      <c r="A2039" s="7" t="s">
        <v>369</v>
      </c>
    </row>
    <row r="2040" spans="1:12" hidden="1">
      <c r="A2040" s="7" t="s">
        <v>370</v>
      </c>
    </row>
    <row r="2041" spans="1:12">
      <c r="A2041" s="7" t="s">
        <v>52</v>
      </c>
      <c r="B2041" s="38"/>
      <c r="C2041" s="38"/>
      <c r="D2041" s="38" t="s">
        <v>517</v>
      </c>
      <c r="E2041" s="38"/>
      <c r="F2041" s="38"/>
      <c r="G2041" s="38"/>
      <c r="H2041" s="38"/>
      <c r="I2041" s="38"/>
      <c r="J2041" s="38"/>
      <c r="K2041" s="38"/>
      <c r="L2041" s="38"/>
    </row>
    <row r="2042" spans="1:12" hidden="1">
      <c r="A2042" s="7" t="s">
        <v>372</v>
      </c>
    </row>
    <row r="2043" spans="1:12" hidden="1">
      <c r="A2043" s="7" t="s">
        <v>372</v>
      </c>
    </row>
    <row r="2044" spans="1:12" hidden="1">
      <c r="A2044" s="7" t="s">
        <v>373</v>
      </c>
    </row>
    <row r="2045" spans="1:12">
      <c r="A2045" s="7" t="s">
        <v>52</v>
      </c>
      <c r="B2045" s="38"/>
      <c r="C2045" s="38"/>
      <c r="D2045" s="38" t="s">
        <v>518</v>
      </c>
      <c r="E2045" s="38"/>
      <c r="F2045" s="38"/>
      <c r="G2045" s="38"/>
      <c r="H2045" s="38"/>
      <c r="I2045" s="38"/>
      <c r="J2045" s="38"/>
      <c r="K2045" s="38"/>
      <c r="L2045" s="38"/>
    </row>
    <row r="2046" spans="1:12" hidden="1">
      <c r="A2046" s="7" t="s">
        <v>375</v>
      </c>
    </row>
    <row r="2047" spans="1:12" hidden="1">
      <c r="A2047" s="7" t="s">
        <v>375</v>
      </c>
    </row>
    <row r="2048" spans="1:12" hidden="1">
      <c r="A2048" s="7" t="s">
        <v>56</v>
      </c>
    </row>
    <row r="2049" spans="1:12">
      <c r="A2049" s="7" t="s">
        <v>52</v>
      </c>
      <c r="B2049" s="38"/>
      <c r="C2049" s="38"/>
      <c r="D2049" s="38" t="s">
        <v>519</v>
      </c>
      <c r="E2049" s="38"/>
      <c r="F2049" s="38"/>
      <c r="G2049" s="38"/>
      <c r="H2049" s="38"/>
      <c r="I2049" s="38"/>
      <c r="J2049" s="38"/>
      <c r="K2049" s="38"/>
      <c r="L2049" s="38"/>
    </row>
    <row r="2050" spans="1:12" hidden="1">
      <c r="A2050" s="7" t="s">
        <v>476</v>
      </c>
    </row>
    <row r="2051" spans="1:12" hidden="1">
      <c r="A2051" s="7" t="s">
        <v>476</v>
      </c>
    </row>
    <row r="2052" spans="1:12" hidden="1">
      <c r="A2052" s="7" t="s">
        <v>477</v>
      </c>
    </row>
    <row r="2053" spans="1:12">
      <c r="A2053" s="7" t="s">
        <v>52</v>
      </c>
      <c r="B2053" s="38"/>
      <c r="C2053" s="38"/>
      <c r="D2053" s="38" t="s">
        <v>478</v>
      </c>
      <c r="E2053" s="38"/>
      <c r="F2053" s="38"/>
      <c r="G2053" s="38"/>
      <c r="H2053" s="38"/>
      <c r="I2053" s="38"/>
      <c r="J2053" s="38"/>
      <c r="K2053" s="38"/>
      <c r="L2053" s="38"/>
    </row>
    <row r="2054" spans="1:12" hidden="1">
      <c r="A2054" s="7" t="s">
        <v>479</v>
      </c>
    </row>
    <row r="2055" spans="1:12" hidden="1">
      <c r="A2055" s="7" t="s">
        <v>479</v>
      </c>
    </row>
    <row r="2056" spans="1:12" hidden="1">
      <c r="A2056" s="7" t="s">
        <v>480</v>
      </c>
    </row>
    <row r="2057" spans="1:12">
      <c r="A2057" s="7" t="s">
        <v>52</v>
      </c>
      <c r="B2057" s="38"/>
      <c r="C2057" s="38"/>
      <c r="D2057" s="38" t="s">
        <v>520</v>
      </c>
      <c r="E2057" s="38"/>
      <c r="F2057" s="38"/>
      <c r="G2057" s="38"/>
      <c r="H2057" s="38"/>
      <c r="I2057" s="38"/>
      <c r="J2057" s="38"/>
      <c r="K2057" s="38"/>
      <c r="L2057" s="38"/>
    </row>
    <row r="2058" spans="1:12" hidden="1">
      <c r="A2058" s="7" t="s">
        <v>482</v>
      </c>
    </row>
    <row r="2059" spans="1:12" hidden="1">
      <c r="A2059" s="7" t="s">
        <v>482</v>
      </c>
    </row>
    <row r="2060" spans="1:12" hidden="1">
      <c r="A2060" s="7" t="s">
        <v>483</v>
      </c>
    </row>
    <row r="2061" spans="1:12">
      <c r="A2061" s="7" t="s">
        <v>52</v>
      </c>
      <c r="B2061" s="38"/>
      <c r="C2061" s="38"/>
      <c r="D2061" s="38" t="s">
        <v>484</v>
      </c>
      <c r="E2061" s="38"/>
      <c r="F2061" s="38"/>
      <c r="G2061" s="38"/>
      <c r="H2061" s="38"/>
      <c r="I2061" s="38"/>
      <c r="J2061" s="38"/>
      <c r="K2061" s="38"/>
      <c r="L2061" s="38"/>
    </row>
    <row r="2062" spans="1:12" hidden="1">
      <c r="A2062" s="7" t="s">
        <v>485</v>
      </c>
    </row>
    <row r="2063" spans="1:12" hidden="1">
      <c r="A2063" s="7" t="s">
        <v>485</v>
      </c>
    </row>
    <row r="2064" spans="1:12" hidden="1">
      <c r="A2064" s="7" t="s">
        <v>486</v>
      </c>
    </row>
    <row r="2065" spans="1:12" hidden="1">
      <c r="A2065" s="7" t="s">
        <v>167</v>
      </c>
    </row>
    <row r="2066" spans="1:12">
      <c r="A2066" s="7" t="s">
        <v>52</v>
      </c>
      <c r="B2066" s="38"/>
      <c r="C2066" s="38"/>
      <c r="D2066" s="38" t="s">
        <v>223</v>
      </c>
      <c r="E2066" s="38"/>
      <c r="F2066" s="38"/>
      <c r="G2066" s="38"/>
      <c r="H2066" s="38"/>
      <c r="I2066" s="38"/>
      <c r="J2066" s="38"/>
      <c r="K2066" s="38"/>
      <c r="L2066" s="38"/>
    </row>
    <row r="2067" spans="1:12">
      <c r="A2067" s="7" t="s">
        <v>52</v>
      </c>
      <c r="B2067" s="38"/>
      <c r="C2067" s="38"/>
      <c r="D2067" s="38" t="s">
        <v>487</v>
      </c>
      <c r="E2067" s="38"/>
      <c r="F2067" s="38"/>
      <c r="G2067" s="38"/>
      <c r="H2067" s="38"/>
      <c r="I2067" s="38"/>
      <c r="J2067" s="38"/>
      <c r="K2067" s="38"/>
      <c r="L2067" s="38"/>
    </row>
    <row r="2068" spans="1:12" hidden="1">
      <c r="A2068" s="7" t="s">
        <v>91</v>
      </c>
    </row>
    <row r="2069" spans="1:12" hidden="1">
      <c r="A2069" s="7" t="s">
        <v>91</v>
      </c>
    </row>
    <row r="2070" spans="1:12" hidden="1">
      <c r="A2070" s="7" t="s">
        <v>92</v>
      </c>
    </row>
    <row r="2071" spans="1:12">
      <c r="A2071" s="7" t="s">
        <v>52</v>
      </c>
      <c r="B2071" s="38"/>
      <c r="C2071" s="38"/>
      <c r="D2071" s="38" t="s">
        <v>488</v>
      </c>
      <c r="E2071" s="38"/>
      <c r="F2071" s="38"/>
      <c r="G2071" s="38"/>
      <c r="H2071" s="38"/>
      <c r="I2071" s="38"/>
      <c r="J2071" s="38"/>
      <c r="K2071" s="38"/>
      <c r="L2071" s="38"/>
    </row>
    <row r="2072" spans="1:12" hidden="1">
      <c r="A2072" s="7" t="s">
        <v>94</v>
      </c>
    </row>
    <row r="2073" spans="1:12" hidden="1">
      <c r="A2073" s="7" t="s">
        <v>94</v>
      </c>
    </row>
    <row r="2074" spans="1:12" hidden="1">
      <c r="A2074" s="7" t="s">
        <v>95</v>
      </c>
    </row>
    <row r="2075" spans="1:12">
      <c r="A2075" s="7" t="s">
        <v>52</v>
      </c>
      <c r="B2075" s="38"/>
      <c r="C2075" s="38"/>
      <c r="D2075" s="38" t="s">
        <v>521</v>
      </c>
      <c r="E2075" s="38"/>
      <c r="F2075" s="38"/>
      <c r="G2075" s="38"/>
      <c r="H2075" s="38"/>
      <c r="I2075" s="38"/>
      <c r="J2075" s="38"/>
      <c r="K2075" s="38"/>
      <c r="L2075" s="38"/>
    </row>
    <row r="2076" spans="1:12" hidden="1">
      <c r="A2076" s="7" t="s">
        <v>70</v>
      </c>
    </row>
    <row r="2077" spans="1:12" hidden="1">
      <c r="A2077" s="7" t="s">
        <v>70</v>
      </c>
    </row>
    <row r="2078" spans="1:12" hidden="1">
      <c r="A2078" s="7" t="s">
        <v>68</v>
      </c>
    </row>
    <row r="2079" spans="1:12">
      <c r="A2079" s="7" t="s">
        <v>52</v>
      </c>
      <c r="B2079" s="38"/>
      <c r="C2079" s="38"/>
      <c r="D2079" s="38" t="s">
        <v>490</v>
      </c>
      <c r="E2079" s="38"/>
      <c r="F2079" s="38"/>
      <c r="G2079" s="38"/>
      <c r="H2079" s="38"/>
      <c r="I2079" s="38"/>
      <c r="J2079" s="38"/>
      <c r="K2079" s="38"/>
      <c r="L2079" s="38"/>
    </row>
    <row r="2080" spans="1:12" hidden="1">
      <c r="A2080" s="7" t="s">
        <v>59</v>
      </c>
    </row>
    <row r="2081" spans="1:12" hidden="1">
      <c r="A2081" s="7" t="s">
        <v>59</v>
      </c>
    </row>
    <row r="2082" spans="1:12" hidden="1">
      <c r="A2082" s="7" t="s">
        <v>58</v>
      </c>
    </row>
    <row r="2083" spans="1:12">
      <c r="A2083" s="7" t="s">
        <v>52</v>
      </c>
      <c r="B2083" s="38"/>
      <c r="C2083" s="38"/>
      <c r="D2083" s="38" t="s">
        <v>491</v>
      </c>
      <c r="E2083" s="38"/>
      <c r="F2083" s="38"/>
      <c r="G2083" s="38"/>
      <c r="H2083" s="38"/>
      <c r="I2083" s="38"/>
      <c r="J2083" s="38"/>
      <c r="K2083" s="38"/>
      <c r="L2083" s="38"/>
    </row>
    <row r="2084" spans="1:12" hidden="1">
      <c r="A2084" s="7" t="s">
        <v>76</v>
      </c>
    </row>
    <row r="2085" spans="1:12" hidden="1">
      <c r="A2085" s="7" t="s">
        <v>76</v>
      </c>
    </row>
    <row r="2086" spans="1:12" hidden="1">
      <c r="A2086" s="7" t="s">
        <v>76</v>
      </c>
    </row>
    <row r="2087" spans="1:12" hidden="1">
      <c r="A2087" s="7" t="s">
        <v>76</v>
      </c>
    </row>
    <row r="2088" spans="1:12" hidden="1">
      <c r="A2088" s="7" t="s">
        <v>163</v>
      </c>
    </row>
    <row r="2089" spans="1:12">
      <c r="A2089" s="7" t="s">
        <v>52</v>
      </c>
      <c r="B2089" s="38"/>
      <c r="C2089" s="38"/>
      <c r="D2089" s="38" t="s">
        <v>492</v>
      </c>
      <c r="E2089" s="38"/>
      <c r="F2089" s="38"/>
      <c r="G2089" s="38"/>
      <c r="H2089" s="38"/>
      <c r="I2089" s="38"/>
      <c r="J2089" s="38"/>
      <c r="K2089" s="38"/>
      <c r="L2089" s="38"/>
    </row>
    <row r="2090" spans="1:12" hidden="1">
      <c r="A2090" s="7" t="s">
        <v>165</v>
      </c>
    </row>
    <row r="2091" spans="1:12" hidden="1">
      <c r="A2091" s="7" t="s">
        <v>165</v>
      </c>
    </row>
    <row r="2092" spans="1:12" hidden="1">
      <c r="A2092" s="7" t="s">
        <v>166</v>
      </c>
    </row>
    <row r="2093" spans="1:12">
      <c r="A2093" s="7" t="s">
        <v>52</v>
      </c>
      <c r="B2093" s="38"/>
      <c r="C2093" s="38"/>
      <c r="D2093" s="38" t="s">
        <v>493</v>
      </c>
      <c r="E2093" s="38"/>
      <c r="F2093" s="38"/>
      <c r="G2093" s="38"/>
      <c r="H2093" s="38"/>
      <c r="I2093" s="38"/>
      <c r="J2093" s="38"/>
      <c r="K2093" s="38"/>
      <c r="L2093" s="38"/>
    </row>
    <row r="2094" spans="1:12" hidden="1">
      <c r="A2094" s="7" t="s">
        <v>260</v>
      </c>
    </row>
    <row r="2095" spans="1:12" hidden="1">
      <c r="A2095" s="7" t="s">
        <v>260</v>
      </c>
    </row>
    <row r="2096" spans="1:12" hidden="1">
      <c r="A2096" s="7" t="s">
        <v>262</v>
      </c>
    </row>
    <row r="2097" spans="1:12">
      <c r="A2097" s="7" t="s">
        <v>52</v>
      </c>
      <c r="B2097" s="38"/>
      <c r="C2097" s="38"/>
      <c r="D2097" s="38" t="s">
        <v>494</v>
      </c>
      <c r="E2097" s="38"/>
      <c r="F2097" s="38"/>
      <c r="G2097" s="38"/>
      <c r="H2097" s="38"/>
      <c r="I2097" s="38"/>
      <c r="J2097" s="38"/>
      <c r="K2097" s="38"/>
      <c r="L2097" s="38"/>
    </row>
    <row r="2098" spans="1:12" hidden="1">
      <c r="A2098" s="7" t="s">
        <v>263</v>
      </c>
    </row>
    <row r="2099" spans="1:12" hidden="1">
      <c r="A2099" s="7" t="s">
        <v>263</v>
      </c>
    </row>
    <row r="2100" spans="1:12" hidden="1">
      <c r="A2100" s="7" t="s">
        <v>265</v>
      </c>
    </row>
    <row r="2101" spans="1:12" hidden="1">
      <c r="A2101" s="7" t="s">
        <v>167</v>
      </c>
    </row>
    <row r="2102" spans="1:12">
      <c r="A2102" s="7" t="s">
        <v>52</v>
      </c>
      <c r="B2102" s="38"/>
      <c r="C2102" s="38"/>
      <c r="D2102" s="38" t="s">
        <v>227</v>
      </c>
      <c r="E2102" s="38"/>
      <c r="F2102" s="38"/>
      <c r="G2102" s="38"/>
      <c r="H2102" s="38"/>
      <c r="I2102" s="38"/>
      <c r="J2102" s="38"/>
      <c r="K2102" s="38"/>
      <c r="L2102" s="38"/>
    </row>
    <row r="2103" spans="1:12">
      <c r="A2103" s="7" t="s">
        <v>52</v>
      </c>
      <c r="B2103" s="38"/>
      <c r="C2103" s="38"/>
      <c r="D2103" s="38" t="s">
        <v>522</v>
      </c>
      <c r="E2103" s="38"/>
      <c r="F2103" s="38"/>
      <c r="G2103" s="38"/>
      <c r="H2103" s="38"/>
      <c r="I2103" s="38"/>
      <c r="J2103" s="38"/>
      <c r="K2103" s="38"/>
      <c r="L2103" s="38"/>
    </row>
    <row r="2104" spans="1:12" hidden="1">
      <c r="A2104" s="7" t="s">
        <v>124</v>
      </c>
    </row>
    <row r="2105" spans="1:12" hidden="1">
      <c r="A2105" s="7" t="s">
        <v>124</v>
      </c>
    </row>
    <row r="2106" spans="1:12" hidden="1">
      <c r="A2106" s="7" t="s">
        <v>101</v>
      </c>
    </row>
    <row r="2107" spans="1:12">
      <c r="A2107" s="7" t="s">
        <v>52</v>
      </c>
      <c r="B2107" s="38"/>
      <c r="C2107" s="38"/>
      <c r="D2107" s="38" t="s">
        <v>523</v>
      </c>
      <c r="E2107" s="38"/>
      <c r="F2107" s="38"/>
      <c r="G2107" s="38"/>
      <c r="H2107" s="38"/>
      <c r="I2107" s="38"/>
      <c r="J2107" s="38"/>
      <c r="K2107" s="38"/>
      <c r="L2107" s="38"/>
    </row>
    <row r="2108" spans="1:12" hidden="1">
      <c r="A2108" s="7" t="s">
        <v>97</v>
      </c>
    </row>
    <row r="2109" spans="1:12" hidden="1">
      <c r="A2109" s="7" t="s">
        <v>97</v>
      </c>
    </row>
    <row r="2110" spans="1:12" hidden="1">
      <c r="A2110" s="7" t="s">
        <v>89</v>
      </c>
    </row>
    <row r="2111" spans="1:12">
      <c r="A2111" s="7" t="s">
        <v>52</v>
      </c>
      <c r="B2111" s="38"/>
      <c r="C2111" s="38"/>
      <c r="D2111" s="38" t="s">
        <v>497</v>
      </c>
      <c r="E2111" s="38"/>
      <c r="F2111" s="38"/>
      <c r="G2111" s="38"/>
      <c r="H2111" s="38"/>
      <c r="I2111" s="38"/>
      <c r="J2111" s="38"/>
      <c r="K2111" s="38"/>
      <c r="L2111" s="38"/>
    </row>
    <row r="2112" spans="1:12" hidden="1">
      <c r="A2112" s="7" t="s">
        <v>142</v>
      </c>
    </row>
    <row r="2113" spans="1:13" hidden="1">
      <c r="A2113" s="7" t="s">
        <v>142</v>
      </c>
    </row>
    <row r="2114" spans="1:13" hidden="1">
      <c r="A2114" s="7" t="s">
        <v>88</v>
      </c>
    </row>
    <row r="2115" spans="1:13">
      <c r="A2115" s="7" t="s">
        <v>52</v>
      </c>
      <c r="B2115" s="38"/>
      <c r="C2115" s="38"/>
      <c r="D2115" s="38" t="s">
        <v>524</v>
      </c>
      <c r="E2115" s="38"/>
      <c r="F2115" s="38"/>
      <c r="G2115" s="38"/>
      <c r="H2115" s="38"/>
      <c r="I2115" s="38"/>
      <c r="J2115" s="38"/>
      <c r="K2115" s="38"/>
      <c r="L2115" s="38"/>
    </row>
    <row r="2116" spans="1:13" hidden="1">
      <c r="A2116" s="7" t="s">
        <v>83</v>
      </c>
    </row>
    <row r="2117" spans="1:13" hidden="1">
      <c r="A2117" s="7" t="s">
        <v>83</v>
      </c>
    </row>
    <row r="2118" spans="1:13" hidden="1">
      <c r="A2118" s="7" t="s">
        <v>146</v>
      </c>
    </row>
    <row r="2119" spans="1:13" hidden="1">
      <c r="A2119" s="7" t="s">
        <v>167</v>
      </c>
    </row>
    <row r="2120" spans="1:13" hidden="1">
      <c r="A2120" s="7" t="s">
        <v>168</v>
      </c>
    </row>
    <row r="2121" spans="1:13" hidden="1">
      <c r="A2121" s="7" t="s">
        <v>46</v>
      </c>
    </row>
    <row r="2122" spans="1:13" ht="24" customHeight="1">
      <c r="A2122" s="7">
        <v>8</v>
      </c>
      <c r="B2122" s="29" t="s">
        <v>525</v>
      </c>
      <c r="C2122" s="29"/>
      <c r="D2122" s="54" t="s">
        <v>526</v>
      </c>
      <c r="E2122" s="54"/>
      <c r="F2122" s="54"/>
      <c r="G2122" s="54"/>
      <c r="H2122" s="31"/>
      <c r="I2122" s="31"/>
      <c r="J2122" s="31"/>
      <c r="K2122" s="31"/>
      <c r="L2122" s="55"/>
      <c r="M2122" s="7"/>
    </row>
    <row r="2123" spans="1:13" hidden="1">
      <c r="A2123" s="7" t="s">
        <v>236</v>
      </c>
    </row>
    <row r="2124" spans="1:13" hidden="1">
      <c r="A2124" s="7" t="s">
        <v>236</v>
      </c>
    </row>
    <row r="2125" spans="1:13" hidden="1">
      <c r="A2125" s="7" t="s">
        <v>236</v>
      </c>
    </row>
    <row r="2126" spans="1:13" hidden="1">
      <c r="A2126" s="7" t="s">
        <v>236</v>
      </c>
    </row>
    <row r="2127" spans="1:13" hidden="1">
      <c r="A2127" s="7" t="s">
        <v>236</v>
      </c>
    </row>
    <row r="2128" spans="1:13" hidden="1">
      <c r="A2128" s="7" t="s">
        <v>236</v>
      </c>
    </row>
    <row r="2129" spans="1:19" hidden="1">
      <c r="A2129" s="7" t="s">
        <v>236</v>
      </c>
    </row>
    <row r="2130" spans="1:19" ht="22.5" customHeight="1">
      <c r="A2130" s="7">
        <v>9</v>
      </c>
      <c r="B2130" s="29" t="s">
        <v>527</v>
      </c>
      <c r="C2130" s="29"/>
      <c r="D2130" s="30" t="s">
        <v>526</v>
      </c>
      <c r="E2130" s="31"/>
      <c r="F2130" s="31"/>
      <c r="G2130" s="31"/>
      <c r="H2130" s="32" t="s">
        <v>15</v>
      </c>
      <c r="I2130" s="33">
        <v>369</v>
      </c>
      <c r="J2130" s="34"/>
      <c r="K2130" s="35"/>
      <c r="L2130" s="36">
        <f>IF(AND(I2130= "",J2130= ""), 0, ROUND(ROUND(K2130, 2) * ROUND(IF(J2130="",I2130,J2130),  2), 2))</f>
        <v/>
      </c>
      <c r="M2130" s="7"/>
      <c r="O2130" s="37">
        <v>0.2</v>
      </c>
      <c r="S2130" s="7">
        <v>1906</v>
      </c>
    </row>
    <row r="2131" spans="1:19" hidden="1">
      <c r="A2131" s="7" t="s">
        <v>51</v>
      </c>
    </row>
    <row r="2132" spans="1:19">
      <c r="A2132" s="7" t="s">
        <v>52</v>
      </c>
      <c r="B2132" s="38"/>
      <c r="C2132" s="38"/>
      <c r="D2132" s="38" t="s">
        <v>53</v>
      </c>
      <c r="E2132" s="38"/>
      <c r="F2132" s="38"/>
      <c r="G2132" s="38"/>
      <c r="H2132" s="38"/>
      <c r="I2132" s="38"/>
      <c r="J2132" s="38"/>
      <c r="K2132" s="38"/>
      <c r="L2132" s="38"/>
    </row>
    <row r="2133" spans="1:19">
      <c r="A2133" s="7" t="s">
        <v>52</v>
      </c>
      <c r="B2133" s="38"/>
      <c r="C2133" s="38"/>
      <c r="D2133" s="38" t="s">
        <v>528</v>
      </c>
      <c r="E2133" s="38"/>
      <c r="F2133" s="38"/>
      <c r="G2133" s="38"/>
      <c r="H2133" s="38"/>
      <c r="I2133" s="38"/>
      <c r="J2133" s="38"/>
      <c r="K2133" s="38"/>
      <c r="L2133" s="38"/>
    </row>
    <row r="2134" spans="1:19">
      <c r="A2134" s="7" t="s">
        <v>52</v>
      </c>
      <c r="B2134" s="38"/>
      <c r="C2134" s="38"/>
      <c r="D2134" s="38" t="s">
        <v>54</v>
      </c>
      <c r="E2134" s="38"/>
      <c r="F2134" s="38"/>
      <c r="G2134" s="38"/>
      <c r="H2134" s="38"/>
      <c r="I2134" s="38"/>
      <c r="J2134" s="38"/>
      <c r="K2134" s="38"/>
      <c r="L2134" s="38"/>
    </row>
    <row r="2135" spans="1:19" hidden="1">
      <c r="A2135" s="7" t="s">
        <v>55</v>
      </c>
    </row>
    <row r="2136" spans="1:19" hidden="1">
      <c r="A2136" s="7" t="s">
        <v>55</v>
      </c>
    </row>
    <row r="2137" spans="1:19" hidden="1">
      <c r="A2137" s="7" t="s">
        <v>55</v>
      </c>
    </row>
    <row r="2138" spans="1:19" hidden="1">
      <c r="A2138" s="7" t="s">
        <v>55</v>
      </c>
    </row>
    <row r="2139" spans="1:19" hidden="1">
      <c r="A2139" s="7" t="s">
        <v>56</v>
      </c>
    </row>
    <row r="2140" spans="1:19">
      <c r="A2140" s="7" t="s">
        <v>52</v>
      </c>
      <c r="B2140" s="38"/>
      <c r="C2140" s="38"/>
      <c r="D2140" s="38" t="s">
        <v>63</v>
      </c>
      <c r="E2140" s="38"/>
      <c r="F2140" s="38"/>
      <c r="G2140" s="38"/>
      <c r="H2140" s="38"/>
      <c r="I2140" s="38"/>
      <c r="J2140" s="38"/>
      <c r="K2140" s="38"/>
      <c r="L2140" s="38"/>
    </row>
    <row r="2141" spans="1:19" hidden="1">
      <c r="A2141" s="7" t="s">
        <v>64</v>
      </c>
    </row>
    <row r="2142" spans="1:19" hidden="1">
      <c r="A2142" s="7" t="s">
        <v>64</v>
      </c>
    </row>
    <row r="2143" spans="1:19" hidden="1">
      <c r="A2143" s="7" t="s">
        <v>64</v>
      </c>
    </row>
    <row r="2144" spans="1:19" hidden="1">
      <c r="A2144" s="7" t="s">
        <v>64</v>
      </c>
    </row>
    <row r="2145" spans="1:12" hidden="1">
      <c r="A2145" s="7" t="s">
        <v>65</v>
      </c>
    </row>
    <row r="2146" spans="1:12">
      <c r="A2146" s="7" t="s">
        <v>52</v>
      </c>
      <c r="B2146" s="38"/>
      <c r="C2146" s="38"/>
      <c r="D2146" s="38" t="s">
        <v>75</v>
      </c>
      <c r="E2146" s="38"/>
      <c r="F2146" s="38"/>
      <c r="G2146" s="38"/>
      <c r="H2146" s="38"/>
      <c r="I2146" s="38"/>
      <c r="J2146" s="38"/>
      <c r="K2146" s="38"/>
      <c r="L2146" s="38"/>
    </row>
    <row r="2147" spans="1:12" hidden="1">
      <c r="A2147" s="7" t="s">
        <v>76</v>
      </c>
    </row>
    <row r="2148" spans="1:12" hidden="1">
      <c r="A2148" s="7" t="s">
        <v>58</v>
      </c>
    </row>
    <row r="2149" spans="1:12" hidden="1">
      <c r="A2149" s="7" t="s">
        <v>77</v>
      </c>
    </row>
    <row r="2150" spans="1:12">
      <c r="A2150" s="7" t="s">
        <v>52</v>
      </c>
      <c r="B2150" s="38"/>
      <c r="C2150" s="38"/>
      <c r="D2150" s="38" t="s">
        <v>90</v>
      </c>
      <c r="E2150" s="38"/>
      <c r="F2150" s="38"/>
      <c r="G2150" s="38"/>
      <c r="H2150" s="38"/>
      <c r="I2150" s="38"/>
      <c r="J2150" s="38"/>
      <c r="K2150" s="38"/>
      <c r="L2150" s="38"/>
    </row>
    <row r="2151" spans="1:12" hidden="1">
      <c r="A2151" s="7" t="s">
        <v>91</v>
      </c>
    </row>
    <row r="2152" spans="1:12" hidden="1">
      <c r="A2152" s="7" t="s">
        <v>91</v>
      </c>
    </row>
    <row r="2153" spans="1:12" hidden="1">
      <c r="A2153" s="7" t="s">
        <v>91</v>
      </c>
    </row>
    <row r="2154" spans="1:12" hidden="1">
      <c r="A2154" s="7" t="s">
        <v>91</v>
      </c>
    </row>
    <row r="2155" spans="1:12" hidden="1">
      <c r="A2155" s="7" t="s">
        <v>91</v>
      </c>
    </row>
    <row r="2156" spans="1:12" hidden="1">
      <c r="A2156" s="7" t="s">
        <v>92</v>
      </c>
    </row>
    <row r="2157" spans="1:12">
      <c r="A2157" s="7" t="s">
        <v>52</v>
      </c>
      <c r="B2157" s="38"/>
      <c r="C2157" s="38"/>
      <c r="D2157" s="38" t="s">
        <v>93</v>
      </c>
      <c r="E2157" s="38"/>
      <c r="F2157" s="38"/>
      <c r="G2157" s="38"/>
      <c r="H2157" s="38"/>
      <c r="I2157" s="38"/>
      <c r="J2157" s="38"/>
      <c r="K2157" s="38"/>
      <c r="L2157" s="38"/>
    </row>
    <row r="2158" spans="1:12" hidden="1">
      <c r="A2158" s="7" t="s">
        <v>94</v>
      </c>
    </row>
    <row r="2159" spans="1:12" hidden="1">
      <c r="A2159" s="7" t="s">
        <v>94</v>
      </c>
    </row>
    <row r="2160" spans="1:12" hidden="1">
      <c r="A2160" s="7" t="s">
        <v>94</v>
      </c>
    </row>
    <row r="2161" spans="1:12" hidden="1">
      <c r="A2161" s="7" t="s">
        <v>95</v>
      </c>
    </row>
    <row r="2162" spans="1:12">
      <c r="A2162" s="7" t="s">
        <v>52</v>
      </c>
      <c r="B2162" s="38"/>
      <c r="C2162" s="38"/>
      <c r="D2162" s="38" t="s">
        <v>105</v>
      </c>
      <c r="E2162" s="38"/>
      <c r="F2162" s="38"/>
      <c r="G2162" s="38"/>
      <c r="H2162" s="38"/>
      <c r="I2162" s="38"/>
      <c r="J2162" s="38"/>
      <c r="K2162" s="38"/>
      <c r="L2162" s="38"/>
    </row>
    <row r="2163" spans="1:12" hidden="1">
      <c r="A2163" s="7" t="s">
        <v>106</v>
      </c>
    </row>
    <row r="2164" spans="1:12" hidden="1">
      <c r="A2164" s="7" t="s">
        <v>106</v>
      </c>
    </row>
    <row r="2165" spans="1:12" hidden="1">
      <c r="A2165" s="7" t="s">
        <v>107</v>
      </c>
    </row>
    <row r="2166" spans="1:12">
      <c r="A2166" s="7" t="s">
        <v>52</v>
      </c>
      <c r="B2166" s="38"/>
      <c r="C2166" s="38"/>
      <c r="D2166" s="38" t="s">
        <v>529</v>
      </c>
      <c r="E2166" s="38"/>
      <c r="F2166" s="38"/>
      <c r="G2166" s="38"/>
      <c r="H2166" s="38"/>
      <c r="I2166" s="38"/>
      <c r="J2166" s="38"/>
      <c r="K2166" s="38"/>
      <c r="L2166" s="38"/>
    </row>
    <row r="2167" spans="1:12" hidden="1">
      <c r="A2167" s="7" t="s">
        <v>133</v>
      </c>
    </row>
    <row r="2168" spans="1:12" hidden="1">
      <c r="A2168" s="7" t="s">
        <v>133</v>
      </c>
    </row>
    <row r="2169" spans="1:12" hidden="1">
      <c r="A2169" s="7" t="s">
        <v>133</v>
      </c>
    </row>
    <row r="2170" spans="1:12" hidden="1">
      <c r="A2170" s="7" t="s">
        <v>133</v>
      </c>
    </row>
    <row r="2171" spans="1:12" hidden="1">
      <c r="A2171" s="7" t="s">
        <v>133</v>
      </c>
    </row>
    <row r="2172" spans="1:12" hidden="1">
      <c r="A2172" s="7" t="s">
        <v>133</v>
      </c>
    </row>
    <row r="2173" spans="1:12" hidden="1">
      <c r="A2173" s="7" t="s">
        <v>134</v>
      </c>
    </row>
    <row r="2174" spans="1:12">
      <c r="A2174" s="7" t="s">
        <v>52</v>
      </c>
      <c r="B2174" s="38"/>
      <c r="C2174" s="38"/>
      <c r="D2174" s="38" t="s">
        <v>530</v>
      </c>
      <c r="E2174" s="38"/>
      <c r="F2174" s="38"/>
      <c r="G2174" s="38"/>
      <c r="H2174" s="38"/>
      <c r="I2174" s="38"/>
      <c r="J2174" s="38"/>
      <c r="K2174" s="38"/>
      <c r="L2174" s="38"/>
    </row>
    <row r="2175" spans="1:12" hidden="1">
      <c r="A2175" s="7" t="s">
        <v>147</v>
      </c>
    </row>
    <row r="2176" spans="1:12" hidden="1">
      <c r="A2176" s="7" t="s">
        <v>147</v>
      </c>
    </row>
    <row r="2177" spans="1:12" hidden="1">
      <c r="A2177" s="7" t="s">
        <v>147</v>
      </c>
    </row>
    <row r="2178" spans="1:12" hidden="1">
      <c r="A2178" s="7" t="s">
        <v>147</v>
      </c>
    </row>
    <row r="2179" spans="1:12" hidden="1">
      <c r="A2179" s="7" t="s">
        <v>147</v>
      </c>
    </row>
    <row r="2180" spans="1:12" hidden="1">
      <c r="A2180" s="7" t="s">
        <v>148</v>
      </c>
    </row>
    <row r="2181" spans="1:12" hidden="1">
      <c r="A2181" s="7" t="s">
        <v>211</v>
      </c>
    </row>
    <row r="2182" spans="1:12">
      <c r="A2182" s="7" t="s">
        <v>52</v>
      </c>
      <c r="B2182" s="38"/>
      <c r="C2182" s="38"/>
      <c r="D2182" s="38" t="s">
        <v>531</v>
      </c>
      <c r="E2182" s="38"/>
      <c r="F2182" s="38"/>
      <c r="G2182" s="38"/>
      <c r="H2182" s="38"/>
      <c r="I2182" s="38"/>
      <c r="J2182" s="38"/>
      <c r="K2182" s="38"/>
      <c r="L2182" s="38"/>
    </row>
    <row r="2183" spans="1:12">
      <c r="A2183" s="7" t="s">
        <v>52</v>
      </c>
      <c r="B2183" s="38"/>
      <c r="C2183" s="38"/>
      <c r="D2183" s="38" t="s">
        <v>532</v>
      </c>
      <c r="E2183" s="38"/>
      <c r="F2183" s="38"/>
      <c r="G2183" s="38"/>
      <c r="H2183" s="38"/>
      <c r="I2183" s="38"/>
      <c r="J2183" s="38"/>
      <c r="K2183" s="38"/>
      <c r="L2183" s="38"/>
    </row>
    <row r="2184" spans="1:12" hidden="1">
      <c r="A2184" s="7" t="s">
        <v>67</v>
      </c>
    </row>
    <row r="2185" spans="1:12" hidden="1">
      <c r="A2185" s="7" t="s">
        <v>62</v>
      </c>
    </row>
    <row r="2186" spans="1:12" hidden="1">
      <c r="A2186" s="7" t="s">
        <v>61</v>
      </c>
    </row>
    <row r="2187" spans="1:12" hidden="1">
      <c r="A2187" s="7" t="s">
        <v>59</v>
      </c>
    </row>
    <row r="2188" spans="1:12">
      <c r="A2188" s="7" t="s">
        <v>52</v>
      </c>
      <c r="B2188" s="38"/>
      <c r="C2188" s="38"/>
      <c r="D2188" s="38" t="s">
        <v>105</v>
      </c>
      <c r="E2188" s="38"/>
      <c r="F2188" s="38"/>
      <c r="G2188" s="38"/>
      <c r="H2188" s="38"/>
      <c r="I2188" s="38"/>
      <c r="J2188" s="38"/>
      <c r="K2188" s="38"/>
      <c r="L2188" s="38"/>
    </row>
    <row r="2189" spans="1:12" hidden="1">
      <c r="A2189" s="7" t="s">
        <v>70</v>
      </c>
    </row>
    <row r="2190" spans="1:12" hidden="1">
      <c r="A2190" s="7" t="s">
        <v>70</v>
      </c>
    </row>
    <row r="2191" spans="1:12" hidden="1">
      <c r="A2191" s="7" t="s">
        <v>70</v>
      </c>
    </row>
    <row r="2192" spans="1:12" hidden="1">
      <c r="A2192" s="7" t="s">
        <v>71</v>
      </c>
    </row>
    <row r="2193" spans="1:12">
      <c r="A2193" s="7" t="s">
        <v>52</v>
      </c>
      <c r="B2193" s="38"/>
      <c r="C2193" s="38"/>
      <c r="D2193" s="38" t="s">
        <v>533</v>
      </c>
      <c r="E2193" s="38"/>
      <c r="F2193" s="38"/>
      <c r="G2193" s="38"/>
      <c r="H2193" s="38"/>
      <c r="I2193" s="38"/>
      <c r="J2193" s="38"/>
      <c r="K2193" s="38"/>
      <c r="L2193" s="38"/>
    </row>
    <row r="2194" spans="1:12" hidden="1">
      <c r="A2194" s="7" t="s">
        <v>73</v>
      </c>
    </row>
    <row r="2195" spans="1:12" hidden="1">
      <c r="A2195" s="7" t="s">
        <v>73</v>
      </c>
    </row>
    <row r="2196" spans="1:12" hidden="1">
      <c r="A2196" s="7" t="s">
        <v>73</v>
      </c>
    </row>
    <row r="2197" spans="1:12" hidden="1">
      <c r="A2197" s="7" t="s">
        <v>74</v>
      </c>
    </row>
    <row r="2198" spans="1:12">
      <c r="A2198" s="7" t="s">
        <v>52</v>
      </c>
      <c r="B2198" s="38"/>
      <c r="C2198" s="38"/>
      <c r="D2198" s="38" t="s">
        <v>105</v>
      </c>
      <c r="E2198" s="38"/>
      <c r="F2198" s="38"/>
      <c r="G2198" s="38"/>
      <c r="H2198" s="38"/>
      <c r="I2198" s="38"/>
      <c r="J2198" s="38"/>
      <c r="K2198" s="38"/>
      <c r="L2198" s="38"/>
    </row>
    <row r="2199" spans="1:12" hidden="1">
      <c r="A2199" s="7" t="s">
        <v>104</v>
      </c>
    </row>
    <row r="2200" spans="1:12" hidden="1">
      <c r="A2200" s="7" t="s">
        <v>104</v>
      </c>
    </row>
    <row r="2201" spans="1:12" hidden="1">
      <c r="A2201" s="7" t="s">
        <v>104</v>
      </c>
    </row>
    <row r="2202" spans="1:12" hidden="1">
      <c r="A2202" s="7" t="s">
        <v>68</v>
      </c>
    </row>
    <row r="2203" spans="1:12">
      <c r="A2203" s="7" t="s">
        <v>52</v>
      </c>
      <c r="B2203" s="38"/>
      <c r="C2203" s="38"/>
      <c r="D2203" s="38" t="s">
        <v>534</v>
      </c>
      <c r="E2203" s="38"/>
      <c r="F2203" s="38"/>
      <c r="G2203" s="38"/>
      <c r="H2203" s="38"/>
      <c r="I2203" s="38"/>
      <c r="J2203" s="38"/>
      <c r="K2203" s="38"/>
      <c r="L2203" s="38"/>
    </row>
    <row r="2204" spans="1:12" hidden="1">
      <c r="A2204" s="7" t="s">
        <v>128</v>
      </c>
    </row>
    <row r="2205" spans="1:12" hidden="1">
      <c r="A2205" s="7" t="s">
        <v>128</v>
      </c>
    </row>
    <row r="2206" spans="1:12" hidden="1">
      <c r="A2206" s="7" t="s">
        <v>128</v>
      </c>
    </row>
    <row r="2207" spans="1:12" hidden="1">
      <c r="A2207" s="7" t="s">
        <v>128</v>
      </c>
    </row>
    <row r="2208" spans="1:12" hidden="1">
      <c r="A2208" s="7" t="s">
        <v>130</v>
      </c>
    </row>
    <row r="2209" spans="1:12">
      <c r="A2209" s="7" t="s">
        <v>52</v>
      </c>
      <c r="B2209" s="38"/>
      <c r="C2209" s="38"/>
      <c r="D2209" s="38" t="s">
        <v>90</v>
      </c>
      <c r="E2209" s="38"/>
      <c r="F2209" s="38"/>
      <c r="G2209" s="38"/>
      <c r="H2209" s="38"/>
      <c r="I2209" s="38"/>
      <c r="J2209" s="38"/>
      <c r="K2209" s="38"/>
      <c r="L2209" s="38"/>
    </row>
    <row r="2210" spans="1:12" hidden="1">
      <c r="A2210" s="7" t="s">
        <v>370</v>
      </c>
    </row>
    <row r="2211" spans="1:12" hidden="1">
      <c r="A2211" s="7" t="s">
        <v>370</v>
      </c>
    </row>
    <row r="2212" spans="1:12" hidden="1">
      <c r="A2212" s="7" t="s">
        <v>372</v>
      </c>
    </row>
    <row r="2213" spans="1:12">
      <c r="A2213" s="7" t="s">
        <v>52</v>
      </c>
      <c r="B2213" s="38"/>
      <c r="C2213" s="38"/>
      <c r="D2213" s="38" t="s">
        <v>535</v>
      </c>
      <c r="E2213" s="38"/>
      <c r="F2213" s="38"/>
      <c r="G2213" s="38"/>
      <c r="H2213" s="38"/>
      <c r="I2213" s="38"/>
      <c r="J2213" s="38"/>
      <c r="K2213" s="38"/>
      <c r="L2213" s="38"/>
    </row>
    <row r="2214" spans="1:12" hidden="1">
      <c r="A2214" s="7" t="s">
        <v>373</v>
      </c>
    </row>
    <row r="2215" spans="1:12" hidden="1">
      <c r="A2215" s="7" t="s">
        <v>373</v>
      </c>
    </row>
    <row r="2216" spans="1:12" hidden="1">
      <c r="A2216" s="7" t="s">
        <v>375</v>
      </c>
    </row>
    <row r="2217" spans="1:12">
      <c r="A2217" s="7" t="s">
        <v>52</v>
      </c>
      <c r="B2217" s="38"/>
      <c r="C2217" s="38"/>
      <c r="D2217" s="38" t="s">
        <v>536</v>
      </c>
      <c r="E2217" s="38"/>
      <c r="F2217" s="38"/>
      <c r="G2217" s="38"/>
      <c r="H2217" s="38"/>
      <c r="I2217" s="38"/>
      <c r="J2217" s="38"/>
      <c r="K2217" s="38"/>
      <c r="L2217" s="38"/>
    </row>
    <row r="2218" spans="1:12" hidden="1">
      <c r="A2218" s="7" t="s">
        <v>537</v>
      </c>
    </row>
    <row r="2219" spans="1:12" hidden="1">
      <c r="A2219" s="7" t="s">
        <v>537</v>
      </c>
    </row>
    <row r="2220" spans="1:12" hidden="1">
      <c r="A2220" s="7" t="s">
        <v>537</v>
      </c>
    </row>
    <row r="2221" spans="1:12" hidden="1">
      <c r="A2221" s="7" t="s">
        <v>537</v>
      </c>
    </row>
    <row r="2222" spans="1:12" hidden="1">
      <c r="A2222" s="7" t="s">
        <v>330</v>
      </c>
    </row>
    <row r="2223" spans="1:12">
      <c r="A2223" s="7" t="s">
        <v>52</v>
      </c>
      <c r="B2223" s="38"/>
      <c r="C2223" s="38"/>
      <c r="D2223" s="38" t="s">
        <v>538</v>
      </c>
      <c r="E2223" s="38"/>
      <c r="F2223" s="38"/>
      <c r="G2223" s="38"/>
      <c r="H2223" s="38"/>
      <c r="I2223" s="38"/>
      <c r="J2223" s="38"/>
      <c r="K2223" s="38"/>
      <c r="L2223" s="38"/>
    </row>
    <row r="2224" spans="1:12" hidden="1">
      <c r="A2224" s="7" t="s">
        <v>335</v>
      </c>
    </row>
    <row r="2225" spans="1:12" hidden="1">
      <c r="A2225" s="7" t="s">
        <v>335</v>
      </c>
    </row>
    <row r="2226" spans="1:12" hidden="1">
      <c r="A2226" s="7" t="s">
        <v>335</v>
      </c>
    </row>
    <row r="2227" spans="1:12" hidden="1">
      <c r="A2227" s="7" t="s">
        <v>337</v>
      </c>
    </row>
    <row r="2228" spans="1:12">
      <c r="A2228" s="7" t="s">
        <v>52</v>
      </c>
      <c r="B2228" s="38"/>
      <c r="C2228" s="38"/>
      <c r="D2228" s="38" t="s">
        <v>93</v>
      </c>
      <c r="E2228" s="38"/>
      <c r="F2228" s="38"/>
      <c r="G2228" s="38"/>
      <c r="H2228" s="38"/>
      <c r="I2228" s="38"/>
      <c r="J2228" s="38"/>
      <c r="K2228" s="38"/>
      <c r="L2228" s="38"/>
    </row>
    <row r="2229" spans="1:12" hidden="1">
      <c r="A2229" s="7" t="s">
        <v>340</v>
      </c>
    </row>
    <row r="2230" spans="1:12" hidden="1">
      <c r="A2230" s="7" t="s">
        <v>340</v>
      </c>
    </row>
    <row r="2231" spans="1:12" hidden="1">
      <c r="A2231" s="7" t="s">
        <v>340</v>
      </c>
    </row>
    <row r="2232" spans="1:12" hidden="1">
      <c r="A2232" s="7" t="s">
        <v>342</v>
      </c>
    </row>
    <row r="2233" spans="1:12">
      <c r="A2233" s="7" t="s">
        <v>52</v>
      </c>
      <c r="B2233" s="38"/>
      <c r="C2233" s="38"/>
      <c r="D2233" s="38" t="s">
        <v>539</v>
      </c>
      <c r="E2233" s="38"/>
      <c r="F2233" s="38"/>
      <c r="G2233" s="38"/>
      <c r="H2233" s="38"/>
      <c r="I2233" s="38"/>
      <c r="J2233" s="38"/>
      <c r="K2233" s="38"/>
      <c r="L2233" s="38"/>
    </row>
    <row r="2234" spans="1:12" hidden="1">
      <c r="A2234" s="7" t="s">
        <v>343</v>
      </c>
    </row>
    <row r="2235" spans="1:12" hidden="1">
      <c r="A2235" s="7" t="s">
        <v>343</v>
      </c>
    </row>
    <row r="2236" spans="1:12" hidden="1">
      <c r="A2236" s="7" t="s">
        <v>343</v>
      </c>
    </row>
    <row r="2237" spans="1:12" hidden="1">
      <c r="A2237" s="7" t="s">
        <v>344</v>
      </c>
    </row>
    <row r="2238" spans="1:12" hidden="1">
      <c r="A2238" s="7" t="s">
        <v>216</v>
      </c>
    </row>
    <row r="2239" spans="1:12">
      <c r="A2239" s="7" t="s">
        <v>52</v>
      </c>
      <c r="B2239" s="38"/>
      <c r="C2239" s="38"/>
      <c r="D2239" s="38" t="s">
        <v>217</v>
      </c>
      <c r="E2239" s="38"/>
      <c r="F2239" s="38"/>
      <c r="G2239" s="38"/>
      <c r="H2239" s="38"/>
      <c r="I2239" s="38"/>
      <c r="J2239" s="38"/>
      <c r="K2239" s="38"/>
      <c r="L2239" s="38"/>
    </row>
    <row r="2240" spans="1:12">
      <c r="A2240" s="7" t="s">
        <v>52</v>
      </c>
      <c r="B2240" s="38"/>
      <c r="C2240" s="38"/>
      <c r="D2240" s="38" t="s">
        <v>540</v>
      </c>
      <c r="E2240" s="38"/>
      <c r="F2240" s="38"/>
      <c r="G2240" s="38"/>
      <c r="H2240" s="38"/>
      <c r="I2240" s="38"/>
      <c r="J2240" s="38"/>
      <c r="K2240" s="38"/>
      <c r="L2240" s="38"/>
    </row>
    <row r="2241" spans="1:12" hidden="1">
      <c r="A2241" s="7" t="s">
        <v>284</v>
      </c>
    </row>
    <row r="2242" spans="1:12" hidden="1">
      <c r="A2242" s="7" t="s">
        <v>284</v>
      </c>
    </row>
    <row r="2243" spans="1:12" hidden="1">
      <c r="A2243" s="7" t="s">
        <v>284</v>
      </c>
    </row>
    <row r="2244" spans="1:12" hidden="1">
      <c r="A2244" s="7" t="s">
        <v>280</v>
      </c>
    </row>
    <row r="2245" spans="1:12">
      <c r="A2245" s="7" t="s">
        <v>52</v>
      </c>
      <c r="B2245" s="38"/>
      <c r="C2245" s="38"/>
      <c r="D2245" s="38" t="s">
        <v>90</v>
      </c>
      <c r="E2245" s="38"/>
      <c r="F2245" s="38"/>
      <c r="G2245" s="38"/>
      <c r="H2245" s="38"/>
      <c r="I2245" s="38"/>
      <c r="J2245" s="38"/>
      <c r="K2245" s="38"/>
      <c r="L2245" s="38"/>
    </row>
    <row r="2246" spans="1:12" hidden="1">
      <c r="A2246" s="7" t="s">
        <v>290</v>
      </c>
    </row>
    <row r="2247" spans="1:12" hidden="1">
      <c r="A2247" s="7" t="s">
        <v>290</v>
      </c>
    </row>
    <row r="2248" spans="1:12" hidden="1">
      <c r="A2248" s="7" t="s">
        <v>290</v>
      </c>
    </row>
    <row r="2249" spans="1:12" hidden="1">
      <c r="A2249" s="7" t="s">
        <v>290</v>
      </c>
    </row>
    <row r="2250" spans="1:12" hidden="1">
      <c r="A2250" s="7" t="s">
        <v>290</v>
      </c>
    </row>
    <row r="2251" spans="1:12" hidden="1">
      <c r="A2251" s="7" t="s">
        <v>291</v>
      </c>
    </row>
    <row r="2252" spans="1:12">
      <c r="A2252" s="7" t="s">
        <v>52</v>
      </c>
      <c r="B2252" s="38"/>
      <c r="C2252" s="38"/>
      <c r="D2252" s="38" t="s">
        <v>541</v>
      </c>
      <c r="E2252" s="38"/>
      <c r="F2252" s="38"/>
      <c r="G2252" s="38"/>
      <c r="H2252" s="38"/>
      <c r="I2252" s="38"/>
      <c r="J2252" s="38"/>
      <c r="K2252" s="38"/>
      <c r="L2252" s="38"/>
    </row>
    <row r="2253" spans="1:12" hidden="1">
      <c r="A2253" s="7" t="s">
        <v>292</v>
      </c>
    </row>
    <row r="2254" spans="1:12" hidden="1">
      <c r="A2254" s="7" t="s">
        <v>292</v>
      </c>
    </row>
    <row r="2255" spans="1:12" hidden="1">
      <c r="A2255" s="7" t="s">
        <v>292</v>
      </c>
    </row>
    <row r="2256" spans="1:12" hidden="1">
      <c r="A2256" s="7" t="s">
        <v>292</v>
      </c>
    </row>
    <row r="2257" spans="1:12" hidden="1">
      <c r="A2257" s="7" t="s">
        <v>542</v>
      </c>
    </row>
    <row r="2258" spans="1:12">
      <c r="A2258" s="7" t="s">
        <v>52</v>
      </c>
      <c r="B2258" s="38"/>
      <c r="C2258" s="38"/>
      <c r="D2258" s="38" t="s">
        <v>72</v>
      </c>
      <c r="E2258" s="38"/>
      <c r="F2258" s="38"/>
      <c r="G2258" s="38"/>
      <c r="H2258" s="38"/>
      <c r="I2258" s="38"/>
      <c r="J2258" s="38"/>
      <c r="K2258" s="38"/>
      <c r="L2258" s="38"/>
    </row>
    <row r="2259" spans="1:12" hidden="1">
      <c r="A2259" s="7" t="s">
        <v>543</v>
      </c>
    </row>
    <row r="2260" spans="1:12" hidden="1">
      <c r="A2260" s="7" t="s">
        <v>543</v>
      </c>
    </row>
    <row r="2261" spans="1:12" hidden="1">
      <c r="A2261" s="7" t="s">
        <v>294</v>
      </c>
    </row>
    <row r="2262" spans="1:12">
      <c r="A2262" s="7" t="s">
        <v>52</v>
      </c>
      <c r="B2262" s="38"/>
      <c r="C2262" s="38"/>
      <c r="D2262" s="38" t="s">
        <v>75</v>
      </c>
      <c r="E2262" s="38"/>
      <c r="F2262" s="38"/>
      <c r="G2262" s="38"/>
      <c r="H2262" s="38"/>
      <c r="I2262" s="38"/>
      <c r="J2262" s="38"/>
      <c r="K2262" s="38"/>
      <c r="L2262" s="38"/>
    </row>
    <row r="2263" spans="1:12" hidden="1">
      <c r="A2263" s="7" t="s">
        <v>295</v>
      </c>
    </row>
    <row r="2264" spans="1:12" hidden="1">
      <c r="A2264" s="7" t="s">
        <v>295</v>
      </c>
    </row>
    <row r="2265" spans="1:12" hidden="1">
      <c r="A2265" s="7" t="s">
        <v>297</v>
      </c>
    </row>
    <row r="2266" spans="1:12" hidden="1">
      <c r="A2266" s="7" t="s">
        <v>222</v>
      </c>
    </row>
    <row r="2267" spans="1:12">
      <c r="A2267" s="7" t="s">
        <v>52</v>
      </c>
      <c r="B2267" s="38"/>
      <c r="C2267" s="38"/>
      <c r="D2267" s="38" t="s">
        <v>223</v>
      </c>
      <c r="E2267" s="38"/>
      <c r="F2267" s="38"/>
      <c r="G2267" s="38"/>
      <c r="H2267" s="38"/>
      <c r="I2267" s="38"/>
      <c r="J2267" s="38"/>
      <c r="K2267" s="38"/>
      <c r="L2267" s="38"/>
    </row>
    <row r="2268" spans="1:12">
      <c r="A2268" s="7" t="s">
        <v>52</v>
      </c>
      <c r="B2268" s="38"/>
      <c r="C2268" s="38"/>
      <c r="D2268" s="38" t="s">
        <v>544</v>
      </c>
      <c r="E2268" s="38"/>
      <c r="F2268" s="38"/>
      <c r="G2268" s="38"/>
      <c r="H2268" s="38"/>
      <c r="I2268" s="38"/>
      <c r="J2268" s="38"/>
      <c r="K2268" s="38"/>
      <c r="L2268" s="38"/>
    </row>
    <row r="2269" spans="1:12" hidden="1">
      <c r="A2269" s="7" t="s">
        <v>88</v>
      </c>
    </row>
    <row r="2270" spans="1:12" hidden="1">
      <c r="A2270" s="7" t="s">
        <v>83</v>
      </c>
    </row>
    <row r="2271" spans="1:12" hidden="1">
      <c r="A2271" s="7" t="s">
        <v>82</v>
      </c>
    </row>
    <row r="2272" spans="1:12" hidden="1">
      <c r="A2272" s="7" t="s">
        <v>80</v>
      </c>
    </row>
    <row r="2273" spans="1:12" hidden="1">
      <c r="A2273" s="7" t="s">
        <v>79</v>
      </c>
    </row>
    <row r="2274" spans="1:12">
      <c r="A2274" s="7" t="s">
        <v>52</v>
      </c>
      <c r="B2274" s="38"/>
      <c r="C2274" s="38"/>
      <c r="D2274" s="38" t="s">
        <v>545</v>
      </c>
      <c r="E2274" s="38"/>
      <c r="F2274" s="38"/>
      <c r="G2274" s="38"/>
      <c r="H2274" s="38"/>
      <c r="I2274" s="38"/>
      <c r="J2274" s="38"/>
      <c r="K2274" s="38"/>
      <c r="L2274" s="38"/>
    </row>
    <row r="2275" spans="1:12" hidden="1">
      <c r="A2275" s="7" t="s">
        <v>85</v>
      </c>
    </row>
    <row r="2276" spans="1:12" hidden="1">
      <c r="A2276" s="7" t="s">
        <v>85</v>
      </c>
    </row>
    <row r="2277" spans="1:12" hidden="1">
      <c r="A2277" s="7" t="s">
        <v>85</v>
      </c>
    </row>
    <row r="2278" spans="1:12" hidden="1">
      <c r="A2278" s="7" t="s">
        <v>86</v>
      </c>
    </row>
    <row r="2279" spans="1:12">
      <c r="A2279" s="7" t="s">
        <v>52</v>
      </c>
      <c r="B2279" s="38"/>
      <c r="C2279" s="38"/>
      <c r="D2279" s="38" t="s">
        <v>72</v>
      </c>
      <c r="E2279" s="38"/>
      <c r="F2279" s="38"/>
      <c r="G2279" s="38"/>
      <c r="H2279" s="38"/>
      <c r="I2279" s="38"/>
      <c r="J2279" s="38"/>
      <c r="K2279" s="38"/>
      <c r="L2279" s="38"/>
    </row>
    <row r="2280" spans="1:12" hidden="1">
      <c r="A2280" s="7" t="s">
        <v>142</v>
      </c>
    </row>
    <row r="2281" spans="1:12" hidden="1">
      <c r="A2281" s="7" t="s">
        <v>142</v>
      </c>
    </row>
    <row r="2282" spans="1:12" hidden="1">
      <c r="A2282" s="7" t="s">
        <v>142</v>
      </c>
    </row>
    <row r="2283" spans="1:12" hidden="1">
      <c r="A2283" s="7" t="s">
        <v>143</v>
      </c>
    </row>
    <row r="2284" spans="1:12">
      <c r="A2284" s="7" t="s">
        <v>52</v>
      </c>
      <c r="B2284" s="38"/>
      <c r="C2284" s="38"/>
      <c r="D2284" s="38" t="s">
        <v>75</v>
      </c>
      <c r="E2284" s="38"/>
      <c r="F2284" s="38"/>
      <c r="G2284" s="38"/>
      <c r="H2284" s="38"/>
      <c r="I2284" s="38"/>
      <c r="J2284" s="38"/>
      <c r="K2284" s="38"/>
      <c r="L2284" s="38"/>
    </row>
    <row r="2285" spans="1:12" hidden="1">
      <c r="A2285" s="7" t="s">
        <v>145</v>
      </c>
    </row>
    <row r="2286" spans="1:12" hidden="1">
      <c r="A2286" s="7" t="s">
        <v>145</v>
      </c>
    </row>
    <row r="2287" spans="1:12" hidden="1">
      <c r="A2287" s="7" t="s">
        <v>145</v>
      </c>
    </row>
    <row r="2288" spans="1:12" hidden="1">
      <c r="A2288" s="7" t="s">
        <v>146</v>
      </c>
    </row>
    <row r="2289" spans="1:12">
      <c r="A2289" s="7" t="s">
        <v>52</v>
      </c>
      <c r="B2289" s="38"/>
      <c r="C2289" s="38"/>
      <c r="D2289" s="38" t="s">
        <v>541</v>
      </c>
      <c r="E2289" s="38"/>
      <c r="F2289" s="38"/>
      <c r="G2289" s="38"/>
      <c r="H2289" s="38"/>
      <c r="I2289" s="38"/>
      <c r="J2289" s="38"/>
      <c r="K2289" s="38"/>
      <c r="L2289" s="38"/>
    </row>
    <row r="2290" spans="1:12" hidden="1">
      <c r="A2290" s="7" t="s">
        <v>266</v>
      </c>
    </row>
    <row r="2291" spans="1:12" hidden="1">
      <c r="A2291" s="7" t="s">
        <v>266</v>
      </c>
    </row>
    <row r="2292" spans="1:12" hidden="1">
      <c r="A2292" s="7" t="s">
        <v>266</v>
      </c>
    </row>
    <row r="2293" spans="1:12" hidden="1">
      <c r="A2293" s="7" t="s">
        <v>268</v>
      </c>
    </row>
    <row r="2294" spans="1:12">
      <c r="A2294" s="7" t="s">
        <v>52</v>
      </c>
      <c r="B2294" s="38"/>
      <c r="C2294" s="38"/>
      <c r="D2294" s="38" t="s">
        <v>546</v>
      </c>
      <c r="E2294" s="38"/>
      <c r="F2294" s="38"/>
      <c r="G2294" s="38"/>
      <c r="H2294" s="38"/>
      <c r="I2294" s="38"/>
      <c r="J2294" s="38"/>
      <c r="K2294" s="38"/>
      <c r="L2294" s="38"/>
    </row>
    <row r="2295" spans="1:12" hidden="1">
      <c r="A2295" s="7" t="s">
        <v>272</v>
      </c>
    </row>
    <row r="2296" spans="1:12" hidden="1">
      <c r="A2296" s="7" t="s">
        <v>272</v>
      </c>
    </row>
    <row r="2297" spans="1:12" hidden="1">
      <c r="A2297" s="7" t="s">
        <v>272</v>
      </c>
    </row>
    <row r="2298" spans="1:12" hidden="1">
      <c r="A2298" s="7" t="s">
        <v>272</v>
      </c>
    </row>
    <row r="2299" spans="1:12" hidden="1">
      <c r="A2299" s="7" t="s">
        <v>272</v>
      </c>
    </row>
    <row r="2300" spans="1:12" hidden="1">
      <c r="A2300" s="7" t="s">
        <v>274</v>
      </c>
    </row>
    <row r="2301" spans="1:12">
      <c r="A2301" s="7" t="s">
        <v>52</v>
      </c>
      <c r="B2301" s="38"/>
      <c r="C2301" s="38"/>
      <c r="D2301" s="38" t="s">
        <v>547</v>
      </c>
      <c r="E2301" s="38"/>
      <c r="F2301" s="38"/>
      <c r="G2301" s="38"/>
      <c r="H2301" s="38"/>
      <c r="I2301" s="38"/>
      <c r="J2301" s="38"/>
      <c r="K2301" s="38"/>
      <c r="L2301" s="38"/>
    </row>
    <row r="2302" spans="1:12" hidden="1">
      <c r="A2302" s="7" t="s">
        <v>278</v>
      </c>
    </row>
    <row r="2303" spans="1:12" hidden="1">
      <c r="A2303" s="7" t="s">
        <v>278</v>
      </c>
    </row>
    <row r="2304" spans="1:12" hidden="1">
      <c r="A2304" s="7" t="s">
        <v>278</v>
      </c>
    </row>
    <row r="2305" spans="1:12" hidden="1">
      <c r="A2305" s="7" t="s">
        <v>278</v>
      </c>
    </row>
    <row r="2306" spans="1:12" hidden="1">
      <c r="A2306" s="7" t="s">
        <v>283</v>
      </c>
    </row>
    <row r="2307" spans="1:12" hidden="1">
      <c r="A2307" s="7" t="s">
        <v>226</v>
      </c>
    </row>
    <row r="2308" spans="1:12">
      <c r="A2308" s="7" t="s">
        <v>52</v>
      </c>
      <c r="B2308" s="38"/>
      <c r="C2308" s="38"/>
      <c r="D2308" s="38" t="s">
        <v>227</v>
      </c>
      <c r="E2308" s="38"/>
      <c r="F2308" s="38"/>
      <c r="G2308" s="38"/>
      <c r="H2308" s="38"/>
      <c r="I2308" s="38"/>
      <c r="J2308" s="38"/>
      <c r="K2308" s="38"/>
      <c r="L2308" s="38"/>
    </row>
    <row r="2309" spans="1:12">
      <c r="A2309" s="7" t="s">
        <v>52</v>
      </c>
      <c r="B2309" s="38"/>
      <c r="C2309" s="38"/>
      <c r="D2309" s="38" t="s">
        <v>548</v>
      </c>
      <c r="E2309" s="38"/>
      <c r="F2309" s="38"/>
      <c r="G2309" s="38"/>
      <c r="H2309" s="38"/>
      <c r="I2309" s="38"/>
      <c r="J2309" s="38"/>
      <c r="K2309" s="38"/>
      <c r="L2309" s="38"/>
    </row>
    <row r="2310" spans="1:12" hidden="1">
      <c r="A2310" s="7" t="s">
        <v>101</v>
      </c>
    </row>
    <row r="2311" spans="1:12" hidden="1">
      <c r="A2311" s="7" t="s">
        <v>101</v>
      </c>
    </row>
    <row r="2312" spans="1:12" hidden="1">
      <c r="A2312" s="7" t="s">
        <v>101</v>
      </c>
    </row>
    <row r="2313" spans="1:12" hidden="1">
      <c r="A2313" s="7" t="s">
        <v>101</v>
      </c>
    </row>
    <row r="2314" spans="1:12" hidden="1">
      <c r="A2314" s="7" t="s">
        <v>89</v>
      </c>
    </row>
    <row r="2315" spans="1:12">
      <c r="A2315" s="7" t="s">
        <v>52</v>
      </c>
      <c r="B2315" s="38"/>
      <c r="C2315" s="38"/>
      <c r="D2315" s="38" t="s">
        <v>549</v>
      </c>
      <c r="E2315" s="38"/>
      <c r="F2315" s="38"/>
      <c r="G2315" s="38"/>
      <c r="H2315" s="38"/>
      <c r="I2315" s="38"/>
      <c r="J2315" s="38"/>
      <c r="K2315" s="38"/>
      <c r="L2315" s="38"/>
    </row>
    <row r="2316" spans="1:12" hidden="1">
      <c r="A2316" s="7" t="s">
        <v>103</v>
      </c>
    </row>
    <row r="2317" spans="1:12" hidden="1">
      <c r="A2317" s="7" t="s">
        <v>103</v>
      </c>
    </row>
    <row r="2318" spans="1:12" hidden="1">
      <c r="A2318" s="7" t="s">
        <v>109</v>
      </c>
    </row>
    <row r="2319" spans="1:12">
      <c r="A2319" s="7" t="s">
        <v>52</v>
      </c>
      <c r="B2319" s="38"/>
      <c r="C2319" s="38"/>
      <c r="D2319" s="38" t="s">
        <v>550</v>
      </c>
      <c r="E2319" s="38"/>
      <c r="F2319" s="38"/>
      <c r="G2319" s="38"/>
      <c r="H2319" s="38"/>
      <c r="I2319" s="38"/>
      <c r="J2319" s="38"/>
      <c r="K2319" s="38"/>
      <c r="L2319" s="38"/>
    </row>
    <row r="2320" spans="1:12" hidden="1">
      <c r="A2320" s="7" t="s">
        <v>110</v>
      </c>
    </row>
    <row r="2321" spans="1:19" hidden="1">
      <c r="A2321" s="7" t="s">
        <v>100</v>
      </c>
    </row>
    <row r="2322" spans="1:19" hidden="1">
      <c r="A2322" s="7" t="s">
        <v>98</v>
      </c>
    </row>
    <row r="2323" spans="1:19" hidden="1">
      <c r="A2323" s="7" t="s">
        <v>97</v>
      </c>
    </row>
    <row r="2324" spans="1:19">
      <c r="A2324" s="7" t="s">
        <v>52</v>
      </c>
      <c r="B2324" s="38"/>
      <c r="C2324" s="38"/>
      <c r="D2324" s="38" t="s">
        <v>551</v>
      </c>
      <c r="E2324" s="38"/>
      <c r="F2324" s="38"/>
      <c r="G2324" s="38"/>
      <c r="H2324" s="38"/>
      <c r="I2324" s="38"/>
      <c r="J2324" s="38"/>
      <c r="K2324" s="38"/>
      <c r="L2324" s="38"/>
    </row>
    <row r="2325" spans="1:19" hidden="1">
      <c r="A2325" s="7" t="s">
        <v>159</v>
      </c>
    </row>
    <row r="2326" spans="1:19" hidden="1">
      <c r="A2326" s="7" t="s">
        <v>159</v>
      </c>
    </row>
    <row r="2327" spans="1:19" hidden="1">
      <c r="A2327" s="7" t="s">
        <v>159</v>
      </c>
    </row>
    <row r="2328" spans="1:19" hidden="1">
      <c r="A2328" s="7" t="s">
        <v>159</v>
      </c>
    </row>
    <row r="2329" spans="1:19" hidden="1">
      <c r="A2329" s="7" t="s">
        <v>160</v>
      </c>
    </row>
    <row r="2330" spans="1:19" hidden="1">
      <c r="A2330" s="7" t="s">
        <v>228</v>
      </c>
    </row>
    <row r="2331" spans="1:19" hidden="1">
      <c r="A2331" s="7" t="s">
        <v>112</v>
      </c>
    </row>
    <row r="2332" spans="1:19" hidden="1">
      <c r="A2332" s="7" t="s">
        <v>167</v>
      </c>
    </row>
    <row r="2333" spans="1:19" hidden="1">
      <c r="A2333" s="7" t="s">
        <v>168</v>
      </c>
    </row>
    <row r="2334" spans="1:19" hidden="1">
      <c r="A2334" s="7" t="s">
        <v>46</v>
      </c>
    </row>
    <row r="2335" spans="1:19">
      <c r="A2335" s="7">
        <v>9</v>
      </c>
      <c r="B2335" s="29" t="s">
        <v>552</v>
      </c>
      <c r="C2335" s="29"/>
      <c r="D2335" s="30" t="s">
        <v>553</v>
      </c>
      <c r="E2335" s="31"/>
      <c r="F2335" s="31"/>
      <c r="G2335" s="31"/>
      <c r="H2335" s="32" t="s">
        <v>15</v>
      </c>
      <c r="I2335" s="33">
        <v>34</v>
      </c>
      <c r="J2335" s="34"/>
      <c r="K2335" s="35"/>
      <c r="L2335" s="36">
        <f>IF(AND(I2335= "",J2335= ""), 0, ROUND(ROUND(K2335, 2) * ROUND(IF(J2335="",I2335,J2335),  2), 2))</f>
        <v/>
      </c>
      <c r="M2335" s="7"/>
      <c r="O2335" s="37">
        <v>0.2</v>
      </c>
      <c r="S2335" s="7">
        <v>1906</v>
      </c>
    </row>
    <row r="2336" spans="1:19" hidden="1">
      <c r="A2336" s="7" t="s">
        <v>51</v>
      </c>
    </row>
    <row r="2337" spans="1:12" hidden="1">
      <c r="A2337" s="7" t="s">
        <v>51</v>
      </c>
    </row>
    <row r="2338" spans="1:12" hidden="1">
      <c r="A2338" s="7" t="s">
        <v>51</v>
      </c>
    </row>
    <row r="2339" spans="1:12" hidden="1">
      <c r="A2339" s="7" t="s">
        <v>51</v>
      </c>
    </row>
    <row r="2340" spans="1:12" hidden="1">
      <c r="A2340" s="7" t="s">
        <v>51</v>
      </c>
    </row>
    <row r="2341" spans="1:12">
      <c r="A2341" s="7" t="s">
        <v>52</v>
      </c>
      <c r="B2341" s="38"/>
      <c r="C2341" s="38"/>
      <c r="D2341" s="38" t="s">
        <v>227</v>
      </c>
      <c r="E2341" s="38"/>
      <c r="F2341" s="38"/>
      <c r="G2341" s="38"/>
      <c r="H2341" s="38"/>
      <c r="I2341" s="38"/>
      <c r="J2341" s="38"/>
      <c r="K2341" s="38"/>
      <c r="L2341" s="38"/>
    </row>
    <row r="2342" spans="1:12">
      <c r="A2342" s="7" t="s">
        <v>52</v>
      </c>
      <c r="B2342" s="38"/>
      <c r="C2342" s="38"/>
      <c r="D2342" s="38" t="s">
        <v>548</v>
      </c>
      <c r="E2342" s="38"/>
      <c r="F2342" s="38"/>
      <c r="G2342" s="38"/>
      <c r="H2342" s="38"/>
      <c r="I2342" s="38"/>
      <c r="J2342" s="38"/>
      <c r="K2342" s="38"/>
      <c r="L2342" s="38"/>
    </row>
    <row r="2343" spans="1:12" hidden="1">
      <c r="A2343" s="7" t="s">
        <v>101</v>
      </c>
    </row>
    <row r="2344" spans="1:12" hidden="1">
      <c r="A2344" s="7" t="s">
        <v>101</v>
      </c>
    </row>
    <row r="2345" spans="1:12" hidden="1">
      <c r="A2345" s="7" t="s">
        <v>101</v>
      </c>
    </row>
    <row r="2346" spans="1:12" hidden="1">
      <c r="A2346" s="7" t="s">
        <v>101</v>
      </c>
    </row>
    <row r="2347" spans="1:12" hidden="1">
      <c r="A2347" s="7" t="s">
        <v>89</v>
      </c>
    </row>
    <row r="2348" spans="1:12">
      <c r="A2348" s="7" t="s">
        <v>52</v>
      </c>
      <c r="B2348" s="38"/>
      <c r="C2348" s="38"/>
      <c r="D2348" s="38" t="s">
        <v>549</v>
      </c>
      <c r="E2348" s="38"/>
      <c r="F2348" s="38"/>
      <c r="G2348" s="38"/>
      <c r="H2348" s="38"/>
      <c r="I2348" s="38"/>
      <c r="J2348" s="38"/>
      <c r="K2348" s="38"/>
      <c r="L2348" s="38"/>
    </row>
    <row r="2349" spans="1:12" hidden="1">
      <c r="A2349" s="7" t="s">
        <v>103</v>
      </c>
    </row>
    <row r="2350" spans="1:12" hidden="1">
      <c r="A2350" s="7" t="s">
        <v>103</v>
      </c>
    </row>
    <row r="2351" spans="1:12" hidden="1">
      <c r="A2351" s="7" t="s">
        <v>109</v>
      </c>
    </row>
    <row r="2352" spans="1:12" ht="22.5" customHeight="1">
      <c r="A2352" s="7" t="s">
        <v>52</v>
      </c>
      <c r="B2352" s="38"/>
      <c r="C2352" s="38"/>
      <c r="D2352" s="38" t="s">
        <v>554</v>
      </c>
      <c r="E2352" s="38"/>
      <c r="F2352" s="38"/>
      <c r="G2352" s="38"/>
      <c r="H2352" s="38"/>
      <c r="I2352" s="38"/>
      <c r="J2352" s="38"/>
      <c r="K2352" s="38"/>
      <c r="L2352" s="38"/>
    </row>
    <row r="2353" spans="1:19" hidden="1">
      <c r="A2353" s="7" t="s">
        <v>55</v>
      </c>
    </row>
    <row r="2354" spans="1:19" hidden="1">
      <c r="A2354" s="7" t="s">
        <v>55</v>
      </c>
    </row>
    <row r="2355" spans="1:19" hidden="1">
      <c r="A2355" s="7" t="s">
        <v>56</v>
      </c>
    </row>
    <row r="2356" spans="1:19">
      <c r="A2356" s="7" t="s">
        <v>52</v>
      </c>
      <c r="B2356" s="38"/>
      <c r="C2356" s="38"/>
      <c r="D2356" s="38" t="s">
        <v>549</v>
      </c>
      <c r="E2356" s="38"/>
      <c r="F2356" s="38"/>
      <c r="G2356" s="38"/>
      <c r="H2356" s="38"/>
      <c r="I2356" s="38"/>
      <c r="J2356" s="38"/>
      <c r="K2356" s="38"/>
      <c r="L2356" s="38"/>
    </row>
    <row r="2357" spans="1:19" hidden="1">
      <c r="A2357" s="7" t="s">
        <v>61</v>
      </c>
    </row>
    <row r="2358" spans="1:19" hidden="1">
      <c r="A2358" s="7" t="s">
        <v>59</v>
      </c>
    </row>
    <row r="2359" spans="1:19" hidden="1">
      <c r="A2359" s="7" t="s">
        <v>58</v>
      </c>
    </row>
    <row r="2360" spans="1:19" hidden="1">
      <c r="A2360" s="7" t="s">
        <v>167</v>
      </c>
    </row>
    <row r="2361" spans="1:19" hidden="1">
      <c r="A2361" s="7" t="s">
        <v>168</v>
      </c>
    </row>
    <row r="2362" spans="1:19">
      <c r="A2362" s="7">
        <v>9</v>
      </c>
      <c r="B2362" s="29" t="s">
        <v>555</v>
      </c>
      <c r="C2362" s="29"/>
      <c r="D2362" s="30" t="s">
        <v>230</v>
      </c>
      <c r="E2362" s="31"/>
      <c r="F2362" s="31"/>
      <c r="G2362" s="31"/>
      <c r="H2362" s="32" t="s">
        <v>15</v>
      </c>
      <c r="I2362" s="33">
        <v>3900</v>
      </c>
      <c r="J2362" s="34"/>
      <c r="K2362" s="35"/>
      <c r="L2362" s="36">
        <f>IF(AND(I2362= "",J2362= ""), 0, ROUND(ROUND(K2362, 2) * ROUND(IF(J2362="",I2362,J2362),  2), 2))</f>
        <v/>
      </c>
      <c r="M2362" s="7"/>
      <c r="O2362" s="37">
        <v>0.2</v>
      </c>
      <c r="S2362" s="7">
        <v>1906</v>
      </c>
    </row>
    <row r="2363" spans="1:19" hidden="1">
      <c r="A2363" s="7" t="s">
        <v>51</v>
      </c>
    </row>
    <row r="2364" spans="1:19" hidden="1">
      <c r="A2364" s="7" t="s">
        <v>51</v>
      </c>
    </row>
    <row r="2365" spans="1:19">
      <c r="A2365" s="7" t="s">
        <v>52</v>
      </c>
      <c r="B2365" s="38"/>
      <c r="C2365" s="38"/>
      <c r="D2365" s="38" t="s">
        <v>556</v>
      </c>
      <c r="E2365" s="38"/>
      <c r="F2365" s="38"/>
      <c r="G2365" s="38"/>
      <c r="H2365" s="38"/>
      <c r="I2365" s="38"/>
      <c r="J2365" s="38"/>
      <c r="K2365" s="38"/>
      <c r="L2365" s="38"/>
    </row>
    <row r="2366" spans="1:19" hidden="1">
      <c r="A2366" s="7" t="s">
        <v>167</v>
      </c>
    </row>
    <row r="2367" spans="1:19" hidden="1">
      <c r="A2367" s="7" t="s">
        <v>168</v>
      </c>
    </row>
    <row r="2368" spans="1:19">
      <c r="A2368" s="7">
        <v>9</v>
      </c>
      <c r="B2368" s="29" t="s">
        <v>557</v>
      </c>
      <c r="C2368" s="29"/>
      <c r="D2368" s="30" t="s">
        <v>558</v>
      </c>
      <c r="E2368" s="31"/>
      <c r="F2368" s="31"/>
      <c r="G2368" s="31"/>
      <c r="H2368" s="32" t="s">
        <v>198</v>
      </c>
      <c r="I2368" s="33">
        <v>23</v>
      </c>
      <c r="J2368" s="34"/>
      <c r="K2368" s="35"/>
      <c r="L2368" s="36">
        <f>IF(AND(I2368= "",J2368= ""), 0, ROUND(ROUND(K2368, 2) * ROUND(IF(J2368="",I2368,J2368),  2), 2))</f>
        <v/>
      </c>
      <c r="M2368" s="7"/>
      <c r="O2368" s="37">
        <v>0.2</v>
      </c>
      <c r="S2368" s="7">
        <v>1906</v>
      </c>
    </row>
    <row r="2369" spans="1:19" hidden="1">
      <c r="A2369" s="7" t="s">
        <v>51</v>
      </c>
    </row>
    <row r="2370" spans="1:19" hidden="1">
      <c r="A2370" s="7" t="s">
        <v>51</v>
      </c>
    </row>
    <row r="2371" spans="1:19" hidden="1">
      <c r="A2371" s="7" t="s">
        <v>51</v>
      </c>
    </row>
    <row r="2372" spans="1:19" hidden="1">
      <c r="A2372" s="7" t="s">
        <v>51</v>
      </c>
    </row>
    <row r="2373" spans="1:19">
      <c r="A2373" s="7" t="s">
        <v>52</v>
      </c>
      <c r="B2373" s="38"/>
      <c r="C2373" s="38"/>
      <c r="D2373" s="38" t="s">
        <v>559</v>
      </c>
      <c r="E2373" s="38"/>
      <c r="F2373" s="38"/>
      <c r="G2373" s="38"/>
      <c r="H2373" s="38"/>
      <c r="I2373" s="38"/>
      <c r="J2373" s="38"/>
      <c r="K2373" s="38"/>
      <c r="L2373" s="38"/>
    </row>
    <row r="2374" spans="1:19" hidden="1">
      <c r="A2374" s="7" t="s">
        <v>167</v>
      </c>
    </row>
    <row r="2375" spans="1:19" hidden="1">
      <c r="A2375" s="7" t="s">
        <v>168</v>
      </c>
    </row>
    <row r="2376" spans="1:19" ht="22.5" customHeight="1">
      <c r="A2376" s="7">
        <v>9</v>
      </c>
      <c r="B2376" s="29" t="s">
        <v>560</v>
      </c>
      <c r="C2376" s="29"/>
      <c r="D2376" s="30" t="s">
        <v>561</v>
      </c>
      <c r="E2376" s="31"/>
      <c r="F2376" s="31"/>
      <c r="G2376" s="31"/>
      <c r="H2376" s="32" t="s">
        <v>198</v>
      </c>
      <c r="I2376" s="33">
        <v>12</v>
      </c>
      <c r="J2376" s="34"/>
      <c r="K2376" s="35"/>
      <c r="L2376" s="36">
        <f>IF(AND(I2376= "",J2376= ""), 0, ROUND(ROUND(K2376, 2) * ROUND(IF(J2376="",I2376,J2376),  2), 2))</f>
        <v/>
      </c>
      <c r="M2376" s="7"/>
      <c r="O2376" s="37">
        <v>0.2</v>
      </c>
      <c r="S2376" s="7">
        <v>1906</v>
      </c>
    </row>
    <row r="2377" spans="1:19" hidden="1">
      <c r="A2377" s="7" t="s">
        <v>51</v>
      </c>
    </row>
    <row r="2378" spans="1:19" hidden="1">
      <c r="A2378" s="7" t="s">
        <v>51</v>
      </c>
    </row>
    <row r="2379" spans="1:19" hidden="1">
      <c r="A2379" s="7" t="s">
        <v>51</v>
      </c>
    </row>
    <row r="2380" spans="1:19">
      <c r="A2380" s="7" t="s">
        <v>52</v>
      </c>
      <c r="B2380" s="38"/>
      <c r="C2380" s="38"/>
      <c r="D2380" s="38" t="s">
        <v>562</v>
      </c>
      <c r="E2380" s="38"/>
      <c r="F2380" s="38"/>
      <c r="G2380" s="38"/>
      <c r="H2380" s="38"/>
      <c r="I2380" s="38"/>
      <c r="J2380" s="38"/>
      <c r="K2380" s="38"/>
      <c r="L2380" s="38"/>
    </row>
    <row r="2381" spans="1:19">
      <c r="A2381" s="7" t="s">
        <v>52</v>
      </c>
      <c r="B2381" s="38"/>
      <c r="C2381" s="38"/>
      <c r="D2381" s="38" t="s">
        <v>563</v>
      </c>
      <c r="E2381" s="38"/>
      <c r="F2381" s="38"/>
      <c r="G2381" s="38"/>
      <c r="H2381" s="38"/>
      <c r="I2381" s="38"/>
      <c r="J2381" s="38"/>
      <c r="K2381" s="38"/>
      <c r="L2381" s="38"/>
    </row>
    <row r="2382" spans="1:19" hidden="1">
      <c r="A2382" s="7" t="s">
        <v>58</v>
      </c>
    </row>
    <row r="2383" spans="1:19">
      <c r="A2383" s="7" t="s">
        <v>52</v>
      </c>
      <c r="B2383" s="38"/>
      <c r="C2383" s="38"/>
      <c r="D2383" s="38" t="s">
        <v>564</v>
      </c>
      <c r="E2383" s="38"/>
      <c r="F2383" s="38"/>
      <c r="G2383" s="38"/>
      <c r="H2383" s="38"/>
      <c r="I2383" s="38"/>
      <c r="J2383" s="38"/>
      <c r="K2383" s="38"/>
      <c r="L2383" s="38"/>
    </row>
    <row r="2384" spans="1:19" hidden="1">
      <c r="A2384" s="7" t="s">
        <v>58</v>
      </c>
    </row>
    <row r="2385" spans="1:19">
      <c r="A2385" s="7" t="s">
        <v>52</v>
      </c>
      <c r="B2385" s="38"/>
      <c r="C2385" s="38"/>
      <c r="D2385" s="38" t="s">
        <v>565</v>
      </c>
      <c r="E2385" s="38"/>
      <c r="F2385" s="38"/>
      <c r="G2385" s="38"/>
      <c r="H2385" s="38"/>
      <c r="I2385" s="38"/>
      <c r="J2385" s="38"/>
      <c r="K2385" s="38"/>
      <c r="L2385" s="38"/>
    </row>
    <row r="2386" spans="1:19" hidden="1">
      <c r="A2386" s="7" t="s">
        <v>58</v>
      </c>
    </row>
    <row r="2387" spans="1:19" hidden="1">
      <c r="A2387" s="7" t="s">
        <v>59</v>
      </c>
    </row>
    <row r="2388" spans="1:19">
      <c r="A2388" s="7" t="s">
        <v>52</v>
      </c>
      <c r="B2388" s="38"/>
      <c r="C2388" s="38"/>
      <c r="D2388" s="38" t="s">
        <v>566</v>
      </c>
      <c r="E2388" s="38"/>
      <c r="F2388" s="38"/>
      <c r="G2388" s="38"/>
      <c r="H2388" s="38"/>
      <c r="I2388" s="38"/>
      <c r="J2388" s="38"/>
      <c r="K2388" s="38"/>
      <c r="L2388" s="38"/>
    </row>
    <row r="2389" spans="1:19">
      <c r="A2389" s="7" t="s">
        <v>52</v>
      </c>
      <c r="B2389" s="38"/>
      <c r="C2389" s="38"/>
      <c r="D2389" s="38" t="s">
        <v>567</v>
      </c>
      <c r="E2389" s="38"/>
      <c r="F2389" s="38"/>
      <c r="G2389" s="38"/>
      <c r="H2389" s="38"/>
      <c r="I2389" s="38"/>
      <c r="J2389" s="38"/>
      <c r="K2389" s="38"/>
      <c r="L2389" s="38"/>
    </row>
    <row r="2390" spans="1:19" hidden="1">
      <c r="A2390" s="7" t="s">
        <v>61</v>
      </c>
    </row>
    <row r="2391" spans="1:19" hidden="1">
      <c r="A2391" s="7" t="s">
        <v>167</v>
      </c>
    </row>
    <row r="2392" spans="1:19" hidden="1">
      <c r="A2392" s="7" t="s">
        <v>168</v>
      </c>
    </row>
    <row r="2393" spans="1:19">
      <c r="A2393" s="7" t="s">
        <v>172</v>
      </c>
      <c r="B2393" s="31"/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</row>
    <row r="2394" spans="1:19">
      <c r="B2394" s="31"/>
      <c r="C2394" s="31"/>
      <c r="D2394" s="39" t="s">
        <v>233</v>
      </c>
      <c r="E2394" s="40"/>
      <c r="F2394" s="40"/>
      <c r="G2394" s="40"/>
      <c r="H2394" s="41"/>
      <c r="I2394" s="41"/>
      <c r="J2394" s="41"/>
      <c r="K2394" s="41"/>
      <c r="L2394" s="42"/>
    </row>
    <row r="2395" spans="1:19">
      <c r="B2395" s="31"/>
      <c r="C2395" s="31"/>
      <c r="D2395" s="43"/>
      <c r="E2395" s="7"/>
      <c r="F2395" s="7"/>
      <c r="G2395" s="7"/>
      <c r="H2395" s="7"/>
      <c r="I2395" s="7"/>
      <c r="J2395" s="7"/>
      <c r="K2395" s="7"/>
      <c r="L2395" s="8"/>
    </row>
    <row r="2396" spans="1:19">
      <c r="B2396" s="31"/>
      <c r="C2396" s="31"/>
      <c r="D2396" s="44" t="s">
        <v>173</v>
      </c>
      <c r="E2396" s="45"/>
      <c r="F2396" s="45"/>
      <c r="G2396" s="45"/>
      <c r="H2396" s="46">
        <f>SUMIF(M498:M2393, IF(M497="","",M497), L498:L2393)</f>
        <v/>
      </c>
      <c r="I2396" s="46"/>
      <c r="J2396" s="46"/>
      <c r="K2396" s="46"/>
      <c r="L2396" s="47"/>
    </row>
    <row r="2397" spans="1:19" hidden="1">
      <c r="B2397" s="31"/>
      <c r="C2397" s="31"/>
      <c r="D2397" s="48" t="s">
        <v>174</v>
      </c>
      <c r="E2397" s="49"/>
      <c r="F2397" s="49"/>
      <c r="G2397" s="49"/>
      <c r="H2397" s="50">
        <f>ROUND(SUMIF(M498:M2393, IF(M497="","",M497), L498:L2393) * 0.2, 2)</f>
        <v/>
      </c>
      <c r="I2397" s="50"/>
      <c r="J2397" s="50"/>
      <c r="K2397" s="50"/>
      <c r="L2397" s="51"/>
    </row>
    <row r="2398" spans="1:19" hidden="1">
      <c r="B2398" s="31"/>
      <c r="C2398" s="31"/>
      <c r="D2398" s="44" t="s">
        <v>175</v>
      </c>
      <c r="E2398" s="45"/>
      <c r="F2398" s="45"/>
      <c r="G2398" s="45"/>
      <c r="H2398" s="46">
        <f>SUM(H2396:H2397)</f>
        <v/>
      </c>
      <c r="I2398" s="46"/>
      <c r="J2398" s="46"/>
      <c r="K2398" s="46"/>
      <c r="L2398" s="47"/>
    </row>
    <row r="2399" spans="1:19" ht="15.75" customHeight="1">
      <c r="A2399" s="7">
        <v>3</v>
      </c>
      <c r="B2399" s="27" t="s">
        <v>568</v>
      </c>
      <c r="C2399" s="27"/>
      <c r="D2399" s="28" t="s">
        <v>569</v>
      </c>
      <c r="E2399" s="28"/>
      <c r="F2399" s="28"/>
      <c r="G2399" s="28"/>
      <c r="H2399" s="28"/>
      <c r="I2399" s="28"/>
      <c r="J2399" s="28"/>
      <c r="K2399" s="28"/>
      <c r="L2399" s="28"/>
      <c r="M2399" s="7"/>
    </row>
    <row r="2400" spans="1:19">
      <c r="A2400" s="7">
        <v>9</v>
      </c>
      <c r="B2400" s="29" t="s">
        <v>570</v>
      </c>
      <c r="C2400" s="29"/>
      <c r="D2400" s="30" t="s">
        <v>571</v>
      </c>
      <c r="E2400" s="31"/>
      <c r="F2400" s="31"/>
      <c r="G2400" s="31"/>
      <c r="H2400" s="32" t="s">
        <v>15</v>
      </c>
      <c r="I2400" s="33">
        <v>206</v>
      </c>
      <c r="J2400" s="34"/>
      <c r="K2400" s="35"/>
      <c r="L2400" s="36">
        <f>IF(AND(I2400= "",J2400= ""), 0, ROUND(ROUND(K2400, 2) * ROUND(IF(J2400="",I2400,J2400),  2), 2))</f>
        <v/>
      </c>
      <c r="M2400" s="7"/>
      <c r="O2400" s="37">
        <v>0.2</v>
      </c>
      <c r="S2400" s="7">
        <v>1906</v>
      </c>
    </row>
    <row r="2401" spans="1:12" hidden="1">
      <c r="A2401" s="7" t="s">
        <v>51</v>
      </c>
    </row>
    <row r="2402" spans="1:12" hidden="1">
      <c r="A2402" s="7" t="s">
        <v>51</v>
      </c>
    </row>
    <row r="2403" spans="1:12" hidden="1">
      <c r="A2403" s="7" t="s">
        <v>51</v>
      </c>
    </row>
    <row r="2404" spans="1:12" hidden="1">
      <c r="A2404" s="7" t="s">
        <v>51</v>
      </c>
    </row>
    <row r="2405" spans="1:12" hidden="1">
      <c r="A2405" s="7" t="s">
        <v>51</v>
      </c>
    </row>
    <row r="2406" spans="1:12" hidden="1">
      <c r="A2406" s="7" t="s">
        <v>51</v>
      </c>
    </row>
    <row r="2407" spans="1:12">
      <c r="A2407" s="7" t="s">
        <v>52</v>
      </c>
      <c r="B2407" s="38"/>
      <c r="C2407" s="38"/>
      <c r="D2407" s="38" t="s">
        <v>53</v>
      </c>
      <c r="E2407" s="38"/>
      <c r="F2407" s="38"/>
      <c r="G2407" s="38"/>
      <c r="H2407" s="38"/>
      <c r="I2407" s="38"/>
      <c r="J2407" s="38"/>
      <c r="K2407" s="38"/>
      <c r="L2407" s="38"/>
    </row>
    <row r="2408" spans="1:12">
      <c r="A2408" s="7" t="s">
        <v>52</v>
      </c>
      <c r="B2408" s="38"/>
      <c r="C2408" s="38"/>
      <c r="D2408" s="38" t="s">
        <v>572</v>
      </c>
      <c r="E2408" s="38"/>
      <c r="F2408" s="38"/>
      <c r="G2408" s="38"/>
      <c r="H2408" s="38"/>
      <c r="I2408" s="38"/>
      <c r="J2408" s="38"/>
      <c r="K2408" s="38"/>
      <c r="L2408" s="38"/>
    </row>
    <row r="2409" spans="1:12" hidden="1">
      <c r="A2409" s="7" t="s">
        <v>127</v>
      </c>
    </row>
    <row r="2410" spans="1:12" hidden="1">
      <c r="A2410" s="7" t="s">
        <v>127</v>
      </c>
    </row>
    <row r="2411" spans="1:12" hidden="1">
      <c r="A2411" s="7" t="s">
        <v>127</v>
      </c>
    </row>
    <row r="2412" spans="1:12" hidden="1">
      <c r="A2412" s="7" t="s">
        <v>127</v>
      </c>
    </row>
    <row r="2413" spans="1:12" hidden="1">
      <c r="A2413" s="7" t="s">
        <v>127</v>
      </c>
    </row>
    <row r="2414" spans="1:12" hidden="1">
      <c r="A2414" s="7" t="s">
        <v>128</v>
      </c>
    </row>
    <row r="2415" spans="1:12" hidden="1">
      <c r="A2415" s="7" t="s">
        <v>167</v>
      </c>
    </row>
    <row r="2416" spans="1:12">
      <c r="A2416" s="7" t="s">
        <v>52</v>
      </c>
      <c r="B2416" s="38"/>
      <c r="C2416" s="38"/>
      <c r="D2416" s="38" t="s">
        <v>212</v>
      </c>
      <c r="E2416" s="38"/>
      <c r="F2416" s="38"/>
      <c r="G2416" s="38"/>
      <c r="H2416" s="38"/>
      <c r="I2416" s="38"/>
      <c r="J2416" s="38"/>
      <c r="K2416" s="38"/>
      <c r="L2416" s="38"/>
    </row>
    <row r="2417" spans="1:12">
      <c r="A2417" s="7" t="s">
        <v>52</v>
      </c>
      <c r="B2417" s="38"/>
      <c r="C2417" s="38"/>
      <c r="D2417" s="38" t="s">
        <v>573</v>
      </c>
      <c r="E2417" s="38"/>
      <c r="F2417" s="38"/>
      <c r="G2417" s="38"/>
      <c r="H2417" s="38"/>
      <c r="I2417" s="38"/>
      <c r="J2417" s="38"/>
      <c r="K2417" s="38"/>
      <c r="L2417" s="38"/>
    </row>
    <row r="2418" spans="1:12" hidden="1">
      <c r="A2418" s="7" t="s">
        <v>88</v>
      </c>
    </row>
    <row r="2419" spans="1:12" hidden="1">
      <c r="A2419" s="7" t="s">
        <v>88</v>
      </c>
    </row>
    <row r="2420" spans="1:12" hidden="1">
      <c r="A2420" s="7" t="s">
        <v>88</v>
      </c>
    </row>
    <row r="2421" spans="1:12" hidden="1">
      <c r="A2421" s="7" t="s">
        <v>88</v>
      </c>
    </row>
    <row r="2422" spans="1:12" hidden="1">
      <c r="A2422" s="7" t="s">
        <v>88</v>
      </c>
    </row>
    <row r="2423" spans="1:12" hidden="1">
      <c r="A2423" s="7" t="s">
        <v>88</v>
      </c>
    </row>
    <row r="2424" spans="1:12" hidden="1">
      <c r="A2424" s="7" t="s">
        <v>88</v>
      </c>
    </row>
    <row r="2425" spans="1:12" hidden="1">
      <c r="A2425" s="7" t="s">
        <v>89</v>
      </c>
    </row>
    <row r="2426" spans="1:12" hidden="1">
      <c r="A2426" s="7" t="s">
        <v>167</v>
      </c>
    </row>
    <row r="2427" spans="1:12">
      <c r="A2427" s="7" t="s">
        <v>52</v>
      </c>
      <c r="B2427" s="38"/>
      <c r="C2427" s="38"/>
      <c r="D2427" s="38" t="s">
        <v>217</v>
      </c>
      <c r="E2427" s="38"/>
      <c r="F2427" s="38"/>
      <c r="G2427" s="38"/>
      <c r="H2427" s="38"/>
      <c r="I2427" s="38"/>
      <c r="J2427" s="38"/>
      <c r="K2427" s="38"/>
      <c r="L2427" s="38"/>
    </row>
    <row r="2428" spans="1:12">
      <c r="A2428" s="7" t="s">
        <v>52</v>
      </c>
      <c r="B2428" s="38"/>
      <c r="C2428" s="38"/>
      <c r="D2428" s="38" t="s">
        <v>574</v>
      </c>
      <c r="E2428" s="38"/>
      <c r="F2428" s="38"/>
      <c r="G2428" s="38"/>
      <c r="H2428" s="38"/>
      <c r="I2428" s="38"/>
      <c r="J2428" s="38"/>
      <c r="K2428" s="38"/>
      <c r="L2428" s="38"/>
    </row>
    <row r="2429" spans="1:12" hidden="1">
      <c r="A2429" s="7" t="s">
        <v>130</v>
      </c>
    </row>
    <row r="2430" spans="1:12" hidden="1">
      <c r="A2430" s="7" t="s">
        <v>130</v>
      </c>
    </row>
    <row r="2431" spans="1:12" hidden="1">
      <c r="A2431" s="7" t="s">
        <v>130</v>
      </c>
    </row>
    <row r="2432" spans="1:12" hidden="1">
      <c r="A2432" s="7" t="s">
        <v>130</v>
      </c>
    </row>
    <row r="2433" spans="1:12" hidden="1">
      <c r="A2433" s="7" t="s">
        <v>130</v>
      </c>
    </row>
    <row r="2434" spans="1:12" hidden="1">
      <c r="A2434" s="7" t="s">
        <v>131</v>
      </c>
    </row>
    <row r="2435" spans="1:12">
      <c r="A2435" s="7" t="s">
        <v>52</v>
      </c>
      <c r="B2435" s="38"/>
      <c r="C2435" s="38"/>
      <c r="D2435" s="38" t="s">
        <v>219</v>
      </c>
      <c r="E2435" s="38"/>
      <c r="F2435" s="38"/>
      <c r="G2435" s="38"/>
      <c r="H2435" s="38"/>
      <c r="I2435" s="38"/>
      <c r="J2435" s="38"/>
      <c r="K2435" s="38"/>
      <c r="L2435" s="38"/>
    </row>
    <row r="2436" spans="1:12" hidden="1">
      <c r="A2436" s="7" t="s">
        <v>575</v>
      </c>
    </row>
    <row r="2437" spans="1:12" hidden="1">
      <c r="A2437" s="7" t="s">
        <v>575</v>
      </c>
    </row>
    <row r="2438" spans="1:12" hidden="1">
      <c r="A2438" s="7" t="s">
        <v>575</v>
      </c>
    </row>
    <row r="2439" spans="1:12" hidden="1">
      <c r="A2439" s="7" t="s">
        <v>575</v>
      </c>
    </row>
    <row r="2440" spans="1:12" hidden="1">
      <c r="A2440" s="7" t="s">
        <v>575</v>
      </c>
    </row>
    <row r="2441" spans="1:12" hidden="1">
      <c r="A2441" s="7" t="s">
        <v>576</v>
      </c>
    </row>
    <row r="2442" spans="1:12">
      <c r="A2442" s="7" t="s">
        <v>52</v>
      </c>
      <c r="B2442" s="38"/>
      <c r="C2442" s="38"/>
      <c r="D2442" s="38" t="s">
        <v>577</v>
      </c>
      <c r="E2442" s="38"/>
      <c r="F2442" s="38"/>
      <c r="G2442" s="38"/>
      <c r="H2442" s="38"/>
      <c r="I2442" s="38"/>
      <c r="J2442" s="38"/>
      <c r="K2442" s="38"/>
      <c r="L2442" s="38"/>
    </row>
    <row r="2443" spans="1:12" hidden="1">
      <c r="A2443" s="7" t="s">
        <v>578</v>
      </c>
    </row>
    <row r="2444" spans="1:12" hidden="1">
      <c r="A2444" s="7" t="s">
        <v>578</v>
      </c>
    </row>
    <row r="2445" spans="1:12" hidden="1">
      <c r="A2445" s="7" t="s">
        <v>578</v>
      </c>
    </row>
    <row r="2446" spans="1:12" hidden="1">
      <c r="A2446" s="7" t="s">
        <v>579</v>
      </c>
    </row>
    <row r="2447" spans="1:12" hidden="1">
      <c r="A2447" s="7" t="s">
        <v>167</v>
      </c>
    </row>
    <row r="2448" spans="1:12">
      <c r="A2448" s="7" t="s">
        <v>52</v>
      </c>
      <c r="B2448" s="38"/>
      <c r="C2448" s="38"/>
      <c r="D2448" s="38" t="s">
        <v>223</v>
      </c>
      <c r="E2448" s="38"/>
      <c r="F2448" s="38"/>
      <c r="G2448" s="38"/>
      <c r="H2448" s="38"/>
      <c r="I2448" s="38"/>
      <c r="J2448" s="38"/>
      <c r="K2448" s="38"/>
      <c r="L2448" s="38"/>
    </row>
    <row r="2449" spans="1:12">
      <c r="A2449" s="7" t="s">
        <v>52</v>
      </c>
      <c r="B2449" s="38"/>
      <c r="C2449" s="38"/>
      <c r="D2449" s="38" t="s">
        <v>580</v>
      </c>
      <c r="E2449" s="38"/>
      <c r="F2449" s="38"/>
      <c r="G2449" s="38"/>
      <c r="H2449" s="38"/>
      <c r="I2449" s="38"/>
      <c r="J2449" s="38"/>
      <c r="K2449" s="38"/>
      <c r="L2449" s="38"/>
    </row>
    <row r="2450" spans="1:12" hidden="1">
      <c r="A2450" s="7" t="s">
        <v>58</v>
      </c>
    </row>
    <row r="2451" spans="1:12" hidden="1">
      <c r="A2451" s="7" t="s">
        <v>58</v>
      </c>
    </row>
    <row r="2452" spans="1:12" hidden="1">
      <c r="A2452" s="7" t="s">
        <v>58</v>
      </c>
    </row>
    <row r="2453" spans="1:12" hidden="1">
      <c r="A2453" s="7" t="s">
        <v>58</v>
      </c>
    </row>
    <row r="2454" spans="1:12" hidden="1">
      <c r="A2454" s="7" t="s">
        <v>59</v>
      </c>
    </row>
    <row r="2455" spans="1:12" hidden="1">
      <c r="A2455" s="7" t="s">
        <v>167</v>
      </c>
    </row>
    <row r="2456" spans="1:12">
      <c r="A2456" s="7" t="s">
        <v>52</v>
      </c>
      <c r="B2456" s="38"/>
      <c r="C2456" s="38"/>
      <c r="D2456" s="38" t="s">
        <v>227</v>
      </c>
      <c r="E2456" s="38"/>
      <c r="F2456" s="38"/>
      <c r="G2456" s="38"/>
      <c r="H2456" s="38"/>
      <c r="I2456" s="38"/>
      <c r="J2456" s="38"/>
      <c r="K2456" s="38"/>
      <c r="L2456" s="38"/>
    </row>
    <row r="2457" spans="1:12">
      <c r="A2457" s="7" t="s">
        <v>52</v>
      </c>
      <c r="B2457" s="38"/>
      <c r="C2457" s="38"/>
      <c r="D2457" s="38" t="s">
        <v>581</v>
      </c>
      <c r="E2457" s="38"/>
      <c r="F2457" s="38"/>
      <c r="G2457" s="38"/>
      <c r="H2457" s="38"/>
      <c r="I2457" s="38"/>
      <c r="J2457" s="38"/>
      <c r="K2457" s="38"/>
      <c r="L2457" s="38"/>
    </row>
    <row r="2458" spans="1:12" hidden="1">
      <c r="A2458" s="7" t="s">
        <v>67</v>
      </c>
    </row>
    <row r="2459" spans="1:12" hidden="1">
      <c r="A2459" s="7" t="s">
        <v>67</v>
      </c>
    </row>
    <row r="2460" spans="1:12" hidden="1">
      <c r="A2460" s="7" t="s">
        <v>67</v>
      </c>
    </row>
    <row r="2461" spans="1:12" hidden="1">
      <c r="A2461" s="7" t="s">
        <v>67</v>
      </c>
    </row>
    <row r="2462" spans="1:12" hidden="1">
      <c r="A2462" s="7" t="s">
        <v>67</v>
      </c>
    </row>
    <row r="2463" spans="1:12" hidden="1">
      <c r="A2463" s="7" t="s">
        <v>67</v>
      </c>
    </row>
    <row r="2464" spans="1:12" hidden="1">
      <c r="A2464" s="7" t="s">
        <v>55</v>
      </c>
    </row>
    <row r="2465" spans="1:19" hidden="1">
      <c r="A2465" s="7" t="s">
        <v>167</v>
      </c>
    </row>
    <row r="2466" spans="1:19" hidden="1">
      <c r="A2466" s="7" t="s">
        <v>168</v>
      </c>
    </row>
    <row r="2467" spans="1:19">
      <c r="A2467" s="7" t="s">
        <v>172</v>
      </c>
      <c r="B2467" s="31"/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</row>
    <row r="2468" spans="1:19">
      <c r="B2468" s="31"/>
      <c r="C2468" s="31"/>
      <c r="D2468" s="39" t="s">
        <v>569</v>
      </c>
      <c r="E2468" s="40"/>
      <c r="F2468" s="40"/>
      <c r="G2468" s="40"/>
      <c r="H2468" s="41"/>
      <c r="I2468" s="41"/>
      <c r="J2468" s="41"/>
      <c r="K2468" s="41"/>
      <c r="L2468" s="42"/>
    </row>
    <row r="2469" spans="1:19">
      <c r="B2469" s="31"/>
      <c r="C2469" s="31"/>
      <c r="D2469" s="43"/>
      <c r="E2469" s="7"/>
      <c r="F2469" s="7"/>
      <c r="G2469" s="7"/>
      <c r="H2469" s="7"/>
      <c r="I2469" s="7"/>
      <c r="J2469" s="7"/>
      <c r="K2469" s="7"/>
      <c r="L2469" s="8"/>
    </row>
    <row r="2470" spans="1:19">
      <c r="B2470" s="31"/>
      <c r="C2470" s="31"/>
      <c r="D2470" s="44" t="s">
        <v>173</v>
      </c>
      <c r="E2470" s="45"/>
      <c r="F2470" s="45"/>
      <c r="G2470" s="45"/>
      <c r="H2470" s="46">
        <f>SUMIF(M2400:M2467, IF(M2399="","",M2399), L2400:L2467)</f>
        <v/>
      </c>
      <c r="I2470" s="46"/>
      <c r="J2470" s="46"/>
      <c r="K2470" s="46"/>
      <c r="L2470" s="47"/>
    </row>
    <row r="2471" spans="1:19" hidden="1">
      <c r="B2471" s="31"/>
      <c r="C2471" s="31"/>
      <c r="D2471" s="48" t="s">
        <v>174</v>
      </c>
      <c r="E2471" s="49"/>
      <c r="F2471" s="49"/>
      <c r="G2471" s="49"/>
      <c r="H2471" s="50">
        <f>ROUND(SUMIF(M2400:M2467, IF(M2399="","",M2399), L2400:L2467) * 0.2, 2)</f>
        <v/>
      </c>
      <c r="I2471" s="50"/>
      <c r="J2471" s="50"/>
      <c r="K2471" s="50"/>
      <c r="L2471" s="51"/>
    </row>
    <row r="2472" spans="1:19" hidden="1">
      <c r="B2472" s="31"/>
      <c r="C2472" s="31"/>
      <c r="D2472" s="44" t="s">
        <v>175</v>
      </c>
      <c r="E2472" s="45"/>
      <c r="F2472" s="45"/>
      <c r="G2472" s="45"/>
      <c r="H2472" s="46">
        <f>SUM(H2470:H2471)</f>
        <v/>
      </c>
      <c r="I2472" s="46"/>
      <c r="J2472" s="46"/>
      <c r="K2472" s="46"/>
      <c r="L2472" s="47"/>
    </row>
    <row r="2473" spans="1:19" ht="15.75" customHeight="1">
      <c r="A2473" s="7">
        <v>3</v>
      </c>
      <c r="B2473" s="27" t="s">
        <v>582</v>
      </c>
      <c r="C2473" s="27"/>
      <c r="D2473" s="28" t="s">
        <v>583</v>
      </c>
      <c r="E2473" s="28"/>
      <c r="F2473" s="28"/>
      <c r="G2473" s="28"/>
      <c r="H2473" s="28"/>
      <c r="I2473" s="28"/>
      <c r="J2473" s="28"/>
      <c r="K2473" s="28"/>
      <c r="L2473" s="28"/>
      <c r="M2473" s="7"/>
    </row>
    <row r="2474" spans="1:19" ht="22.5" customHeight="1">
      <c r="A2474" s="7">
        <v>9</v>
      </c>
      <c r="B2474" s="29" t="s">
        <v>584</v>
      </c>
      <c r="C2474" s="29"/>
      <c r="D2474" s="30" t="s">
        <v>585</v>
      </c>
      <c r="E2474" s="31"/>
      <c r="F2474" s="31"/>
      <c r="G2474" s="31"/>
      <c r="H2474" s="32" t="s">
        <v>198</v>
      </c>
      <c r="I2474" s="33">
        <v>94.5</v>
      </c>
      <c r="J2474" s="34"/>
      <c r="K2474" s="35"/>
      <c r="L2474" s="36">
        <f>IF(AND(I2474= "",J2474= ""), 0, ROUND(ROUND(K2474, 2) * ROUND(IF(J2474="",I2474,J2474),  2), 2))</f>
        <v/>
      </c>
      <c r="M2474" s="7"/>
      <c r="O2474" s="37">
        <v>0.2</v>
      </c>
      <c r="S2474" s="7">
        <v>1906</v>
      </c>
    </row>
    <row r="2475" spans="1:19" hidden="1">
      <c r="A2475" s="7" t="s">
        <v>51</v>
      </c>
    </row>
    <row r="2476" spans="1:19" hidden="1">
      <c r="A2476" s="7" t="s">
        <v>51</v>
      </c>
    </row>
    <row r="2477" spans="1:19" hidden="1">
      <c r="A2477" s="7" t="s">
        <v>51</v>
      </c>
    </row>
    <row r="2478" spans="1:19">
      <c r="A2478" s="7" t="s">
        <v>52</v>
      </c>
      <c r="B2478" s="38"/>
      <c r="C2478" s="38"/>
      <c r="D2478" s="38" t="s">
        <v>562</v>
      </c>
      <c r="E2478" s="38"/>
      <c r="F2478" s="38"/>
      <c r="G2478" s="38"/>
      <c r="H2478" s="38"/>
      <c r="I2478" s="38"/>
      <c r="J2478" s="38"/>
      <c r="K2478" s="38"/>
      <c r="L2478" s="38"/>
    </row>
    <row r="2479" spans="1:19" hidden="1">
      <c r="A2479" s="7" t="s">
        <v>55</v>
      </c>
    </row>
    <row r="2480" spans="1:19" hidden="1">
      <c r="A2480" s="7" t="s">
        <v>55</v>
      </c>
    </row>
    <row r="2481" spans="1:19" hidden="1">
      <c r="A2481" s="7" t="s">
        <v>55</v>
      </c>
    </row>
    <row r="2482" spans="1:19" hidden="1">
      <c r="A2482" s="7" t="s">
        <v>167</v>
      </c>
    </row>
    <row r="2483" spans="1:19" hidden="1">
      <c r="A2483" s="7" t="s">
        <v>168</v>
      </c>
    </row>
    <row r="2484" spans="1:19" ht="22.5" customHeight="1">
      <c r="A2484" s="7">
        <v>9</v>
      </c>
      <c r="B2484" s="29" t="s">
        <v>586</v>
      </c>
      <c r="C2484" s="29"/>
      <c r="D2484" s="30" t="s">
        <v>561</v>
      </c>
      <c r="E2484" s="31"/>
      <c r="F2484" s="31"/>
      <c r="G2484" s="31"/>
      <c r="H2484" s="32" t="s">
        <v>198</v>
      </c>
      <c r="I2484" s="33">
        <v>9</v>
      </c>
      <c r="J2484" s="34"/>
      <c r="K2484" s="35"/>
      <c r="L2484" s="36">
        <f>IF(AND(I2484= "",J2484= ""), 0, ROUND(ROUND(K2484, 2) * ROUND(IF(J2484="",I2484,J2484),  2), 2))</f>
        <v/>
      </c>
      <c r="M2484" s="7"/>
      <c r="O2484" s="37">
        <v>0.2</v>
      </c>
      <c r="S2484" s="7">
        <v>1906</v>
      </c>
    </row>
    <row r="2485" spans="1:19" hidden="1">
      <c r="A2485" s="7" t="s">
        <v>51</v>
      </c>
    </row>
    <row r="2486" spans="1:19" hidden="1">
      <c r="A2486" s="7" t="s">
        <v>51</v>
      </c>
    </row>
    <row r="2487" spans="1:19" hidden="1">
      <c r="A2487" s="7" t="s">
        <v>51</v>
      </c>
    </row>
    <row r="2488" spans="1:19">
      <c r="A2488" s="7" t="s">
        <v>52</v>
      </c>
      <c r="B2488" s="38"/>
      <c r="C2488" s="38"/>
      <c r="D2488" s="38" t="s">
        <v>562</v>
      </c>
      <c r="E2488" s="38"/>
      <c r="F2488" s="38"/>
      <c r="G2488" s="38"/>
      <c r="H2488" s="38"/>
      <c r="I2488" s="38"/>
      <c r="J2488" s="38"/>
      <c r="K2488" s="38"/>
      <c r="L2488" s="38"/>
    </row>
    <row r="2489" spans="1:19" hidden="1">
      <c r="A2489" s="7" t="s">
        <v>55</v>
      </c>
    </row>
    <row r="2490" spans="1:19" hidden="1">
      <c r="A2490" s="7" t="s">
        <v>167</v>
      </c>
    </row>
    <row r="2491" spans="1:19" hidden="1">
      <c r="A2491" s="7" t="s">
        <v>168</v>
      </c>
    </row>
    <row r="2492" spans="1:19">
      <c r="A2492" s="7">
        <v>9</v>
      </c>
      <c r="B2492" s="29" t="s">
        <v>587</v>
      </c>
      <c r="C2492" s="29"/>
      <c r="D2492" s="30" t="s">
        <v>588</v>
      </c>
      <c r="E2492" s="31"/>
      <c r="F2492" s="31"/>
      <c r="G2492" s="31"/>
      <c r="H2492" s="32" t="s">
        <v>198</v>
      </c>
      <c r="I2492" s="33">
        <v>139</v>
      </c>
      <c r="J2492" s="34"/>
      <c r="K2492" s="35"/>
      <c r="L2492" s="36">
        <f>IF(AND(I2492= "",J2492= ""), 0, ROUND(ROUND(K2492, 2) * ROUND(IF(J2492="",I2492,J2492),  2), 2))</f>
        <v/>
      </c>
      <c r="M2492" s="7"/>
      <c r="O2492" s="37">
        <v>0.2</v>
      </c>
      <c r="S2492" s="7">
        <v>1906</v>
      </c>
    </row>
    <row r="2493" spans="1:19" hidden="1">
      <c r="A2493" s="7" t="s">
        <v>51</v>
      </c>
    </row>
    <row r="2494" spans="1:19" hidden="1">
      <c r="A2494" s="7" t="s">
        <v>51</v>
      </c>
    </row>
    <row r="2495" spans="1:19">
      <c r="A2495" s="7" t="s">
        <v>52</v>
      </c>
      <c r="B2495" s="38"/>
      <c r="C2495" s="38"/>
      <c r="D2495" s="38" t="s">
        <v>589</v>
      </c>
      <c r="E2495" s="38"/>
      <c r="F2495" s="38"/>
      <c r="G2495" s="38"/>
      <c r="H2495" s="38"/>
      <c r="I2495" s="38"/>
      <c r="J2495" s="38"/>
      <c r="K2495" s="38"/>
      <c r="L2495" s="38"/>
    </row>
    <row r="2496" spans="1:19" hidden="1">
      <c r="A2496" s="7" t="s">
        <v>55</v>
      </c>
    </row>
    <row r="2497" spans="1:12" hidden="1">
      <c r="A2497" s="7" t="s">
        <v>55</v>
      </c>
    </row>
    <row r="2498" spans="1:12" hidden="1">
      <c r="A2498" s="7" t="s">
        <v>55</v>
      </c>
    </row>
    <row r="2499" spans="1:12" hidden="1">
      <c r="A2499" s="7" t="s">
        <v>55</v>
      </c>
    </row>
    <row r="2500" spans="1:12">
      <c r="A2500" s="7" t="s">
        <v>52</v>
      </c>
      <c r="B2500" s="38"/>
      <c r="C2500" s="38"/>
      <c r="D2500" s="38" t="s">
        <v>590</v>
      </c>
      <c r="E2500" s="38"/>
      <c r="F2500" s="38"/>
      <c r="G2500" s="38"/>
      <c r="H2500" s="38"/>
      <c r="I2500" s="38"/>
      <c r="J2500" s="38"/>
      <c r="K2500" s="38"/>
      <c r="L2500" s="38"/>
    </row>
    <row r="2501" spans="1:12" hidden="1">
      <c r="A2501" s="7" t="s">
        <v>55</v>
      </c>
    </row>
    <row r="2502" spans="1:12" hidden="1">
      <c r="A2502" s="7" t="s">
        <v>55</v>
      </c>
    </row>
    <row r="2503" spans="1:12" hidden="1">
      <c r="A2503" s="7" t="s">
        <v>55</v>
      </c>
    </row>
    <row r="2504" spans="1:12" hidden="1">
      <c r="A2504" s="7" t="s">
        <v>55</v>
      </c>
    </row>
    <row r="2505" spans="1:12" hidden="1">
      <c r="A2505" s="7" t="s">
        <v>55</v>
      </c>
    </row>
    <row r="2506" spans="1:12">
      <c r="A2506" s="7" t="s">
        <v>52</v>
      </c>
      <c r="B2506" s="38"/>
      <c r="C2506" s="38"/>
      <c r="D2506" s="38" t="s">
        <v>591</v>
      </c>
      <c r="E2506" s="38"/>
      <c r="F2506" s="38"/>
      <c r="G2506" s="38"/>
      <c r="H2506" s="38"/>
      <c r="I2506" s="38"/>
      <c r="J2506" s="38"/>
      <c r="K2506" s="38"/>
      <c r="L2506" s="38"/>
    </row>
    <row r="2507" spans="1:12" hidden="1">
      <c r="A2507" s="7" t="s">
        <v>55</v>
      </c>
    </row>
    <row r="2508" spans="1:12" hidden="1">
      <c r="A2508" s="7" t="s">
        <v>55</v>
      </c>
    </row>
    <row r="2509" spans="1:12" hidden="1">
      <c r="A2509" s="7" t="s">
        <v>55</v>
      </c>
    </row>
    <row r="2510" spans="1:12" hidden="1">
      <c r="A2510" s="7" t="s">
        <v>55</v>
      </c>
    </row>
    <row r="2511" spans="1:12" hidden="1">
      <c r="A2511" s="7" t="s">
        <v>55</v>
      </c>
    </row>
    <row r="2512" spans="1:12">
      <c r="A2512" s="7" t="s">
        <v>52</v>
      </c>
      <c r="B2512" s="38"/>
      <c r="C2512" s="38"/>
      <c r="D2512" s="38" t="s">
        <v>592</v>
      </c>
      <c r="E2512" s="38"/>
      <c r="F2512" s="38"/>
      <c r="G2512" s="38"/>
      <c r="H2512" s="38"/>
      <c r="I2512" s="38"/>
      <c r="J2512" s="38"/>
      <c r="K2512" s="38"/>
      <c r="L2512" s="38"/>
    </row>
    <row r="2513" spans="1:19" hidden="1">
      <c r="A2513" s="7" t="s">
        <v>55</v>
      </c>
    </row>
    <row r="2514" spans="1:19" hidden="1">
      <c r="A2514" s="7" t="s">
        <v>55</v>
      </c>
    </row>
    <row r="2515" spans="1:19" hidden="1">
      <c r="A2515" s="7" t="s">
        <v>55</v>
      </c>
    </row>
    <row r="2516" spans="1:19" hidden="1">
      <c r="A2516" s="7" t="s">
        <v>55</v>
      </c>
    </row>
    <row r="2517" spans="1:19" hidden="1">
      <c r="A2517" s="7" t="s">
        <v>55</v>
      </c>
    </row>
    <row r="2518" spans="1:19">
      <c r="A2518" s="7" t="s">
        <v>52</v>
      </c>
      <c r="B2518" s="38"/>
      <c r="C2518" s="38"/>
      <c r="D2518" s="38" t="s">
        <v>593</v>
      </c>
      <c r="E2518" s="38"/>
      <c r="F2518" s="38"/>
      <c r="G2518" s="38"/>
      <c r="H2518" s="38"/>
      <c r="I2518" s="38"/>
      <c r="J2518" s="38"/>
      <c r="K2518" s="38"/>
      <c r="L2518" s="38"/>
    </row>
    <row r="2519" spans="1:19" hidden="1">
      <c r="A2519" s="7" t="s">
        <v>55</v>
      </c>
    </row>
    <row r="2520" spans="1:19" hidden="1">
      <c r="A2520" s="7" t="s">
        <v>55</v>
      </c>
    </row>
    <row r="2521" spans="1:19" hidden="1">
      <c r="A2521" s="7" t="s">
        <v>55</v>
      </c>
    </row>
    <row r="2522" spans="1:19" hidden="1">
      <c r="A2522" s="7" t="s">
        <v>167</v>
      </c>
    </row>
    <row r="2523" spans="1:19" hidden="1">
      <c r="A2523" s="7" t="s">
        <v>168</v>
      </c>
    </row>
    <row r="2524" spans="1:19">
      <c r="A2524" s="7">
        <v>9</v>
      </c>
      <c r="B2524" s="29" t="s">
        <v>594</v>
      </c>
      <c r="C2524" s="29"/>
      <c r="D2524" s="30" t="s">
        <v>595</v>
      </c>
      <c r="E2524" s="31"/>
      <c r="F2524" s="31"/>
      <c r="G2524" s="31"/>
      <c r="H2524" s="32" t="s">
        <v>198</v>
      </c>
      <c r="I2524" s="33">
        <v>150</v>
      </c>
      <c r="J2524" s="34"/>
      <c r="K2524" s="35"/>
      <c r="L2524" s="36">
        <f>IF(AND(I2524= "",J2524= ""), 0, ROUND(ROUND(K2524, 2) * ROUND(IF(J2524="",I2524,J2524),  2), 2))</f>
        <v/>
      </c>
      <c r="M2524" s="7"/>
      <c r="O2524" s="37">
        <v>0.2</v>
      </c>
      <c r="S2524" s="7">
        <v>1906</v>
      </c>
    </row>
    <row r="2525" spans="1:19" hidden="1">
      <c r="A2525" s="7" t="s">
        <v>51</v>
      </c>
    </row>
    <row r="2526" spans="1:19" hidden="1">
      <c r="A2526" s="7" t="s">
        <v>51</v>
      </c>
    </row>
    <row r="2527" spans="1:19" hidden="1">
      <c r="A2527" s="7" t="s">
        <v>51</v>
      </c>
    </row>
    <row r="2528" spans="1:19">
      <c r="A2528" s="7" t="s">
        <v>52</v>
      </c>
      <c r="B2528" s="38"/>
      <c r="C2528" s="38"/>
      <c r="D2528" s="38" t="s">
        <v>556</v>
      </c>
      <c r="E2528" s="38"/>
      <c r="F2528" s="38"/>
      <c r="G2528" s="38"/>
      <c r="H2528" s="38"/>
      <c r="I2528" s="38"/>
      <c r="J2528" s="38"/>
      <c r="K2528" s="38"/>
      <c r="L2528" s="38"/>
    </row>
    <row r="2529" spans="1:12" hidden="1">
      <c r="A2529" s="7" t="s">
        <v>167</v>
      </c>
    </row>
    <row r="2530" spans="1:12" hidden="1">
      <c r="A2530" s="7" t="s">
        <v>168</v>
      </c>
    </row>
    <row r="2531" spans="1:12">
      <c r="A2531" s="7" t="s">
        <v>172</v>
      </c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</row>
    <row r="2532" spans="1:12">
      <c r="B2532" s="31"/>
      <c r="C2532" s="31"/>
      <c r="D2532" s="39" t="s">
        <v>583</v>
      </c>
      <c r="E2532" s="40"/>
      <c r="F2532" s="40"/>
      <c r="G2532" s="40"/>
      <c r="H2532" s="41"/>
      <c r="I2532" s="41"/>
      <c r="J2532" s="41"/>
      <c r="K2532" s="41"/>
      <c r="L2532" s="42"/>
    </row>
    <row r="2533" spans="1:12">
      <c r="B2533" s="31"/>
      <c r="C2533" s="31"/>
      <c r="D2533" s="43"/>
      <c r="E2533" s="7"/>
      <c r="F2533" s="7"/>
      <c r="G2533" s="7"/>
      <c r="H2533" s="7"/>
      <c r="I2533" s="7"/>
      <c r="J2533" s="7"/>
      <c r="K2533" s="7"/>
      <c r="L2533" s="8"/>
    </row>
    <row r="2534" spans="1:12">
      <c r="B2534" s="31"/>
      <c r="C2534" s="31"/>
      <c r="D2534" s="44" t="s">
        <v>173</v>
      </c>
      <c r="E2534" s="45"/>
      <c r="F2534" s="45"/>
      <c r="G2534" s="45"/>
      <c r="H2534" s="46">
        <f>SUMIF(M2474:M2531, IF(M2473="","",M2473), L2474:L2531)</f>
        <v/>
      </c>
      <c r="I2534" s="46"/>
      <c r="J2534" s="46"/>
      <c r="K2534" s="46"/>
      <c r="L2534" s="47"/>
    </row>
    <row r="2535" spans="1:12" hidden="1">
      <c r="B2535" s="31"/>
      <c r="C2535" s="31"/>
      <c r="D2535" s="48" t="s">
        <v>174</v>
      </c>
      <c r="E2535" s="49"/>
      <c r="F2535" s="49"/>
      <c r="G2535" s="49"/>
      <c r="H2535" s="50">
        <f>ROUND(SUMIF(M2474:M2531, IF(M2473="","",M2473), L2474:L2531) * 0.2, 2)</f>
        <v/>
      </c>
      <c r="I2535" s="50"/>
      <c r="J2535" s="50"/>
      <c r="K2535" s="50"/>
      <c r="L2535" s="51"/>
    </row>
    <row r="2536" spans="1:12" hidden="1">
      <c r="B2536" s="31"/>
      <c r="C2536" s="31"/>
      <c r="D2536" s="44" t="s">
        <v>175</v>
      </c>
      <c r="E2536" s="45"/>
      <c r="F2536" s="45"/>
      <c r="G2536" s="45"/>
      <c r="H2536" s="46">
        <f>SUM(H2534:H2535)</f>
        <v/>
      </c>
      <c r="I2536" s="46"/>
      <c r="J2536" s="46"/>
      <c r="K2536" s="46"/>
      <c r="L2536" s="47"/>
    </row>
    <row r="2537" spans="1:12" hidden="1">
      <c r="A2537" s="7" t="s">
        <v>596</v>
      </c>
    </row>
    <row r="2538" spans="1:12" ht="31.5" customHeight="1">
      <c r="B2538" s="3"/>
      <c r="C2538" s="3"/>
      <c r="D2538" s="56" t="s">
        <v>597</v>
      </c>
      <c r="E2538" s="56"/>
      <c r="F2538" s="56"/>
      <c r="G2538" s="56"/>
      <c r="H2538" s="56"/>
      <c r="I2538" s="56"/>
      <c r="J2538" s="56"/>
      <c r="K2538" s="56"/>
      <c r="L2538" s="56"/>
    </row>
    <row r="2540" spans="1:12">
      <c r="D2540" s="57" t="s">
        <v>598</v>
      </c>
      <c r="E2540" s="57"/>
      <c r="F2540" s="57"/>
      <c r="G2540" s="57"/>
      <c r="H2540" s="57"/>
      <c r="I2540" s="57"/>
      <c r="J2540" s="57"/>
      <c r="K2540" s="57"/>
      <c r="L2540" s="57"/>
    </row>
    <row r="2541" spans="1:12" ht="25.5" customHeight="1">
      <c r="D2541" s="58" t="s">
        <v>599</v>
      </c>
      <c r="E2541" s="59"/>
      <c r="F2541" s="59"/>
      <c r="G2541" s="59"/>
      <c r="H2541" s="60">
        <f>SUMIF(M12:M242, "", L12:L242)</f>
        <v/>
      </c>
      <c r="I2541" s="60"/>
      <c r="J2541" s="60"/>
      <c r="K2541" s="60"/>
      <c r="L2541" s="60"/>
    </row>
    <row r="2542" spans="1:12">
      <c r="D2542" s="58" t="s">
        <v>600</v>
      </c>
      <c r="E2542" s="59"/>
      <c r="F2542" s="59"/>
      <c r="G2542" s="59"/>
      <c r="H2542" s="60">
        <f>SUMIF(M257:M257, "", L257:L257)</f>
        <v/>
      </c>
      <c r="I2542" s="60"/>
      <c r="J2542" s="60"/>
      <c r="K2542" s="60"/>
      <c r="L2542" s="60"/>
    </row>
    <row r="2543" spans="1:12" ht="25.5" customHeight="1">
      <c r="D2543" s="58" t="s">
        <v>601</v>
      </c>
      <c r="E2543" s="59"/>
      <c r="F2543" s="59"/>
      <c r="G2543" s="59"/>
      <c r="H2543" s="60">
        <f>SUMIF(M287:M380, "", L287:L380)</f>
        <v/>
      </c>
      <c r="I2543" s="60"/>
      <c r="J2543" s="60"/>
      <c r="K2543" s="60"/>
      <c r="L2543" s="60"/>
    </row>
    <row r="2544" spans="1:12">
      <c r="D2544" s="58" t="s">
        <v>602</v>
      </c>
      <c r="E2544" s="59"/>
      <c r="F2544" s="59"/>
      <c r="G2544" s="59"/>
      <c r="H2544" s="60">
        <f>SUMIF(M408:M482, "", L408:L482)</f>
        <v/>
      </c>
      <c r="I2544" s="60"/>
      <c r="J2544" s="60"/>
      <c r="K2544" s="60"/>
      <c r="L2544" s="60"/>
    </row>
    <row r="2545" spans="1:12">
      <c r="D2545" s="58" t="s">
        <v>603</v>
      </c>
      <c r="E2545" s="59"/>
      <c r="F2545" s="59"/>
      <c r="G2545" s="59"/>
      <c r="H2545" s="60">
        <f>SUMIF(M506:M2376, "", L506:L2376)</f>
        <v/>
      </c>
      <c r="I2545" s="60"/>
      <c r="J2545" s="60"/>
      <c r="K2545" s="60"/>
      <c r="L2545" s="60"/>
    </row>
    <row r="2546" spans="1:12">
      <c r="D2546" s="58" t="s">
        <v>604</v>
      </c>
      <c r="E2546" s="59"/>
      <c r="F2546" s="59"/>
      <c r="G2546" s="59"/>
      <c r="H2546" s="60">
        <f>SUMIF(M2400:M2400, "", L2400:L2400)</f>
        <v/>
      </c>
      <c r="I2546" s="60"/>
      <c r="J2546" s="60"/>
      <c r="K2546" s="60"/>
      <c r="L2546" s="60"/>
    </row>
    <row r="2547" spans="1:12">
      <c r="D2547" s="58" t="s">
        <v>605</v>
      </c>
      <c r="E2547" s="59"/>
      <c r="F2547" s="59"/>
      <c r="G2547" s="59"/>
      <c r="H2547" s="60">
        <f>SUMIF(M2474:M2524, "", L2474:L2524)</f>
        <v/>
      </c>
      <c r="I2547" s="60"/>
      <c r="J2547" s="60"/>
      <c r="K2547" s="60"/>
      <c r="L2547" s="60"/>
    </row>
    <row r="2548" spans="1:12">
      <c r="D2548" s="61" t="s">
        <v>606</v>
      </c>
      <c r="E2548" s="62"/>
      <c r="F2548" s="62"/>
      <c r="G2548" s="62"/>
      <c r="H2548" s="63"/>
      <c r="I2548" s="63"/>
      <c r="J2548" s="63"/>
      <c r="K2548" s="63"/>
      <c r="L2548" s="64"/>
    </row>
    <row r="2549" spans="1:12">
      <c r="D2549" s="65"/>
      <c r="E2549" s="3"/>
      <c r="F2549" s="3"/>
      <c r="G2549" s="3"/>
      <c r="H2549" s="3"/>
      <c r="I2549" s="3"/>
      <c r="J2549" s="3"/>
      <c r="K2549" s="3"/>
      <c r="L2549" s="66"/>
    </row>
    <row r="2550" spans="1:12">
      <c r="A2550" s="67"/>
      <c r="D2550" s="68" t="s">
        <v>173</v>
      </c>
      <c r="E2550" s="7"/>
      <c r="F2550" s="7"/>
      <c r="G2550" s="7"/>
      <c r="H2550" s="69">
        <f>SUMIF(M5:M2538, IF(M4="","",M4), L5:L2538)</f>
        <v/>
      </c>
      <c r="I2550" s="70"/>
      <c r="J2550" s="70"/>
      <c r="K2550" s="70"/>
      <c r="L2550" s="71"/>
    </row>
    <row r="2551" spans="1:12">
      <c r="A2551" s="67"/>
      <c r="D2551" s="68" t="s">
        <v>174</v>
      </c>
      <c r="E2551" s="7"/>
      <c r="F2551" s="7"/>
      <c r="G2551" s="7"/>
      <c r="H2551" s="69">
        <f>ROUND(SUMIF(M5:M2538, IF(M4="","",M4), L5:L2538) * 0.2, 2)</f>
        <v/>
      </c>
      <c r="I2551" s="70"/>
      <c r="J2551" s="70"/>
      <c r="K2551" s="70"/>
      <c r="L2551" s="71"/>
    </row>
    <row r="2552" spans="1:12">
      <c r="D2552" s="72" t="s">
        <v>175</v>
      </c>
      <c r="E2552" s="73"/>
      <c r="F2552" s="73"/>
      <c r="G2552" s="73"/>
      <c r="H2552" s="74">
        <f>SUM(H2550:H2551)</f>
        <v/>
      </c>
      <c r="I2552" s="75"/>
      <c r="J2552" s="75"/>
      <c r="K2552" s="75"/>
      <c r="L2552" s="76"/>
    </row>
    <row r="2553" spans="1:12">
      <c r="D2553" s="77"/>
      <c r="E2553" s="7"/>
      <c r="F2553" s="7"/>
      <c r="G2553" s="7"/>
      <c r="H2553" s="7"/>
      <c r="I2553" s="7"/>
      <c r="J2553" s="7"/>
      <c r="K2553" s="7"/>
      <c r="L2553" s="7"/>
    </row>
    <row r="2554" spans="1:12">
      <c r="D2554" s="78" t="s">
        <v>607</v>
      </c>
      <c r="E2554" s="78"/>
      <c r="F2554" s="78"/>
      <c r="G2554" s="78"/>
      <c r="H2554" s="78"/>
      <c r="I2554" s="78"/>
      <c r="J2554" s="78"/>
      <c r="K2554" s="78"/>
      <c r="L2554" s="78"/>
    </row>
    <row r="2555" spans="1:12">
      <c r="D2555" s="79">
        <f>IF('Paramètres'!AA2&lt;&gt;"",'Paramètres'!AA2,"")</f>
        <v/>
      </c>
      <c r="E2555" s="79"/>
      <c r="F2555" s="79"/>
      <c r="G2555" s="79"/>
      <c r="H2555" s="79"/>
      <c r="I2555" s="79"/>
      <c r="J2555" s="79"/>
      <c r="K2555" s="79"/>
      <c r="L2555" s="79"/>
    </row>
    <row r="2556" spans="1:12">
      <c r="D2556" s="79"/>
      <c r="E2556" s="79"/>
      <c r="F2556" s="79"/>
      <c r="G2556" s="79"/>
      <c r="H2556" s="79"/>
      <c r="I2556" s="79"/>
      <c r="J2556" s="79"/>
      <c r="K2556" s="79"/>
      <c r="L2556" s="79"/>
    </row>
    <row r="2557" spans="1:12" ht="56.7" customHeight="1">
      <c r="H2557" s="80" t="s">
        <v>608</v>
      </c>
      <c r="I2557" s="80"/>
      <c r="J2557" s="80"/>
      <c r="K2557" s="80"/>
      <c r="L2557" s="80"/>
    </row>
    <row r="2559" spans="1:12">
      <c r="D2559" s="81" t="s">
        <v>609</v>
      </c>
      <c r="E2559" s="81"/>
      <c r="F2559" s="81"/>
      <c r="H2559" s="81" t="s">
        <v>610</v>
      </c>
      <c r="I2559" s="81"/>
      <c r="J2559" s="81"/>
      <c r="K2559" s="81"/>
      <c r="L2559" s="81"/>
    </row>
    <row r="2560" spans="1:12" ht="85.05" customHeight="1">
      <c r="D2560" s="81"/>
      <c r="E2560" s="81"/>
      <c r="F2560" s="81"/>
      <c r="H2560" s="81"/>
      <c r="I2560" s="81"/>
      <c r="J2560" s="81"/>
      <c r="K2560" s="81"/>
      <c r="L2560" s="81"/>
    </row>
  </sheetData>
  <sheetProtection password="E95E" sheet="1" objects="1" selectLockedCells="1"/>
  <mergeCells count="587">
    <mergeCell ref="D3:G3"/>
    <mergeCell ref="D4:G4"/>
    <mergeCell ref="D11:G11"/>
    <mergeCell ref="D12:G12"/>
    <mergeCell ref="D18:G18"/>
    <mergeCell ref="D19:G19"/>
    <mergeCell ref="D25:G25"/>
    <mergeCell ref="D29:G29"/>
    <mergeCell ref="D34:G34"/>
    <mergeCell ref="D40:G40"/>
    <mergeCell ref="D44:G44"/>
    <mergeCell ref="D49:G49"/>
    <mergeCell ref="D53:G53"/>
    <mergeCell ref="D57:G57"/>
    <mergeCell ref="D63:G63"/>
    <mergeCell ref="D74:G74"/>
    <mergeCell ref="D79:G79"/>
    <mergeCell ref="D90:G90"/>
    <mergeCell ref="D97:G97"/>
    <mergeCell ref="D102:G102"/>
    <mergeCell ref="D107:G107"/>
    <mergeCell ref="D113:G113"/>
    <mergeCell ref="D118:G118"/>
    <mergeCell ref="D122:G122"/>
    <mergeCell ref="D127:G127"/>
    <mergeCell ref="D134:G134"/>
    <mergeCell ref="D139:G139"/>
    <mergeCell ref="D144:G144"/>
    <mergeCell ref="D150:G150"/>
    <mergeCell ref="D159:G159"/>
    <mergeCell ref="D166:G166"/>
    <mergeCell ref="D172:G172"/>
    <mergeCell ref="D180:G180"/>
    <mergeCell ref="D186:G186"/>
    <mergeCell ref="D190:G190"/>
    <mergeCell ref="D195:G195"/>
    <mergeCell ref="D199:G199"/>
    <mergeCell ref="D206:G206"/>
    <mergeCell ref="D212:G212"/>
    <mergeCell ref="D218:G218"/>
    <mergeCell ref="D223:G223"/>
    <mergeCell ref="D228:G228"/>
    <mergeCell ref="D233:G233"/>
    <mergeCell ref="D242:G242"/>
    <mergeCell ref="D247:G247"/>
    <mergeCell ref="D250:G250"/>
    <mergeCell ref="H251:L251"/>
    <mergeCell ref="D251:G251"/>
    <mergeCell ref="H252:L252"/>
    <mergeCell ref="D252:G252"/>
    <mergeCell ref="H253:L253"/>
    <mergeCell ref="D253:G253"/>
    <mergeCell ref="H254:L254"/>
    <mergeCell ref="D254:G254"/>
    <mergeCell ref="H255:L255"/>
    <mergeCell ref="D255:G255"/>
    <mergeCell ref="D256:G256"/>
    <mergeCell ref="D257:G257"/>
    <mergeCell ref="D266:G266"/>
    <mergeCell ref="D267:G267"/>
    <mergeCell ref="D273:G273"/>
    <mergeCell ref="D280:G280"/>
    <mergeCell ref="H281:L281"/>
    <mergeCell ref="D281:G281"/>
    <mergeCell ref="H282:L282"/>
    <mergeCell ref="D282:G282"/>
    <mergeCell ref="H283:L283"/>
    <mergeCell ref="D283:G283"/>
    <mergeCell ref="H284:L284"/>
    <mergeCell ref="D284:G284"/>
    <mergeCell ref="H285:L285"/>
    <mergeCell ref="D285:G285"/>
    <mergeCell ref="D286:G286"/>
    <mergeCell ref="D287:G287"/>
    <mergeCell ref="D289:G289"/>
    <mergeCell ref="D290:G290"/>
    <mergeCell ref="D291:G291"/>
    <mergeCell ref="D295:G295"/>
    <mergeCell ref="D300:G300"/>
    <mergeCell ref="D304:G304"/>
    <mergeCell ref="D309:G309"/>
    <mergeCell ref="D313:G313"/>
    <mergeCell ref="D319:G319"/>
    <mergeCell ref="D327:G327"/>
    <mergeCell ref="D330:G330"/>
    <mergeCell ref="D333:G333"/>
    <mergeCell ref="D334:G334"/>
    <mergeCell ref="D335:G335"/>
    <mergeCell ref="D339:G339"/>
    <mergeCell ref="D343:G343"/>
    <mergeCell ref="D347:G347"/>
    <mergeCell ref="D351:G351"/>
    <mergeCell ref="D355:G355"/>
    <mergeCell ref="D361:G361"/>
    <mergeCell ref="D364:G364"/>
    <mergeCell ref="D365:G365"/>
    <mergeCell ref="D366:G366"/>
    <mergeCell ref="D368:G368"/>
    <mergeCell ref="D370:G370"/>
    <mergeCell ref="D372:G372"/>
    <mergeCell ref="D374:G374"/>
    <mergeCell ref="D376:G376"/>
    <mergeCell ref="D380:G380"/>
    <mergeCell ref="D384:G384"/>
    <mergeCell ref="D385:G385"/>
    <mergeCell ref="D386:G386"/>
    <mergeCell ref="D388:G388"/>
    <mergeCell ref="D390:G390"/>
    <mergeCell ref="D392:G392"/>
    <mergeCell ref="D394:G394"/>
    <mergeCell ref="D396:G396"/>
    <mergeCell ref="D400:G400"/>
    <mergeCell ref="H401:L401"/>
    <mergeCell ref="D401:G401"/>
    <mergeCell ref="H402:L402"/>
    <mergeCell ref="D402:G402"/>
    <mergeCell ref="H403:L403"/>
    <mergeCell ref="D403:G403"/>
    <mergeCell ref="H404:L404"/>
    <mergeCell ref="D404:G404"/>
    <mergeCell ref="H405:L405"/>
    <mergeCell ref="D405:G405"/>
    <mergeCell ref="D406:G406"/>
    <mergeCell ref="D407:G407"/>
    <mergeCell ref="D408:G408"/>
    <mergeCell ref="D413:G413"/>
    <mergeCell ref="D414:G414"/>
    <mergeCell ref="D421:G421"/>
    <mergeCell ref="D422:G422"/>
    <mergeCell ref="D429:G429"/>
    <mergeCell ref="D430:G430"/>
    <mergeCell ref="D438:G438"/>
    <mergeCell ref="D444:G444"/>
    <mergeCell ref="D453:G453"/>
    <mergeCell ref="D454:G454"/>
    <mergeCell ref="D463:G463"/>
    <mergeCell ref="D472:G472"/>
    <mergeCell ref="D473:G473"/>
    <mergeCell ref="D482:G482"/>
    <mergeCell ref="D485:G485"/>
    <mergeCell ref="D491:G491"/>
    <mergeCell ref="H492:L492"/>
    <mergeCell ref="D492:G492"/>
    <mergeCell ref="H493:L493"/>
    <mergeCell ref="D493:G493"/>
    <mergeCell ref="H494:L494"/>
    <mergeCell ref="D494:G494"/>
    <mergeCell ref="H495:L495"/>
    <mergeCell ref="D495:G495"/>
    <mergeCell ref="H496:L496"/>
    <mergeCell ref="D496:G496"/>
    <mergeCell ref="D497:G497"/>
    <mergeCell ref="D498:G498"/>
    <mergeCell ref="D506:G506"/>
    <mergeCell ref="D511:G511"/>
    <mergeCell ref="D512:G512"/>
    <mergeCell ref="D519:G519"/>
    <mergeCell ref="D521:G521"/>
    <mergeCell ref="D522:G522"/>
    <mergeCell ref="D523:G523"/>
    <mergeCell ref="D529:G529"/>
    <mergeCell ref="D535:G535"/>
    <mergeCell ref="D541:G541"/>
    <mergeCell ref="D548:G548"/>
    <mergeCell ref="D555:G555"/>
    <mergeCell ref="D562:G562"/>
    <mergeCell ref="D568:G568"/>
    <mergeCell ref="D574:G574"/>
    <mergeCell ref="D580:G580"/>
    <mergeCell ref="D586:G586"/>
    <mergeCell ref="D592:G592"/>
    <mergeCell ref="D598:G598"/>
    <mergeCell ref="D605:G605"/>
    <mergeCell ref="D616:G616"/>
    <mergeCell ref="D622:G622"/>
    <mergeCell ref="D628:G628"/>
    <mergeCell ref="D634:G634"/>
    <mergeCell ref="D640:G640"/>
    <mergeCell ref="D647:G647"/>
    <mergeCell ref="D654:G654"/>
    <mergeCell ref="D661:G661"/>
    <mergeCell ref="D667:G667"/>
    <mergeCell ref="D673:G673"/>
    <mergeCell ref="D679:G679"/>
    <mergeCell ref="D686:G686"/>
    <mergeCell ref="D694:G694"/>
    <mergeCell ref="D701:G701"/>
    <mergeCell ref="D709:G709"/>
    <mergeCell ref="D716:G716"/>
    <mergeCell ref="D725:G725"/>
    <mergeCell ref="D727:G727"/>
    <mergeCell ref="D728:G728"/>
    <mergeCell ref="D729:G729"/>
    <mergeCell ref="D734:G734"/>
    <mergeCell ref="D740:G740"/>
    <mergeCell ref="D746:G746"/>
    <mergeCell ref="D751:G751"/>
    <mergeCell ref="D757:G757"/>
    <mergeCell ref="D764:G764"/>
    <mergeCell ref="D771:G771"/>
    <mergeCell ref="D778:G778"/>
    <mergeCell ref="D785:G785"/>
    <mergeCell ref="D791:G791"/>
    <mergeCell ref="D797:G797"/>
    <mergeCell ref="D803:G803"/>
    <mergeCell ref="D809:G809"/>
    <mergeCell ref="D815:G815"/>
    <mergeCell ref="D822:G822"/>
    <mergeCell ref="D828:G828"/>
    <mergeCell ref="D835:G835"/>
    <mergeCell ref="D843:G843"/>
    <mergeCell ref="D849:G849"/>
    <mergeCell ref="D855:G855"/>
    <mergeCell ref="D862:G862"/>
    <mergeCell ref="D870:G870"/>
    <mergeCell ref="D879:G879"/>
    <mergeCell ref="D885:G885"/>
    <mergeCell ref="D891:G891"/>
    <mergeCell ref="D898:G898"/>
    <mergeCell ref="D903:G903"/>
    <mergeCell ref="D908:G908"/>
    <mergeCell ref="D914:G914"/>
    <mergeCell ref="D921:G921"/>
    <mergeCell ref="D928:G928"/>
    <mergeCell ref="D935:G935"/>
    <mergeCell ref="D941:G941"/>
    <mergeCell ref="D946:G946"/>
    <mergeCell ref="D954:G954"/>
    <mergeCell ref="D960:G960"/>
    <mergeCell ref="D966:G966"/>
    <mergeCell ref="D971:G971"/>
    <mergeCell ref="D977:G977"/>
    <mergeCell ref="D983:G983"/>
    <mergeCell ref="D989:G989"/>
    <mergeCell ref="D995:G995"/>
    <mergeCell ref="D997:G997"/>
    <mergeCell ref="D998:G998"/>
    <mergeCell ref="D999:G999"/>
    <mergeCell ref="D1005:G1005"/>
    <mergeCell ref="D1011:G1011"/>
    <mergeCell ref="D1018:G1018"/>
    <mergeCell ref="D1025:G1025"/>
    <mergeCell ref="D1032:G1032"/>
    <mergeCell ref="D1039:G1039"/>
    <mergeCell ref="D1045:G1045"/>
    <mergeCell ref="D1051:G1051"/>
    <mergeCell ref="D1058:G1058"/>
    <mergeCell ref="D1064:G1064"/>
    <mergeCell ref="D1071:G1071"/>
    <mergeCell ref="D1078:G1078"/>
    <mergeCell ref="D1085:G1085"/>
    <mergeCell ref="D1092:G1092"/>
    <mergeCell ref="D1099:G1099"/>
    <mergeCell ref="D1106:G1106"/>
    <mergeCell ref="D1111:G1111"/>
    <mergeCell ref="D1116:G1116"/>
    <mergeCell ref="D1124:G1124"/>
    <mergeCell ref="D1130:G1130"/>
    <mergeCell ref="D1136:G1136"/>
    <mergeCell ref="D1142:G1142"/>
    <mergeCell ref="D1150:G1150"/>
    <mergeCell ref="D1152:G1152"/>
    <mergeCell ref="D1153:G1153"/>
    <mergeCell ref="D1154:G1154"/>
    <mergeCell ref="D1163:G1163"/>
    <mergeCell ref="D1171:G1171"/>
    <mergeCell ref="D1180:G1180"/>
    <mergeCell ref="D1186:G1186"/>
    <mergeCell ref="D1193:G1193"/>
    <mergeCell ref="D1200:G1200"/>
    <mergeCell ref="D1207:G1207"/>
    <mergeCell ref="D1214:G1214"/>
    <mergeCell ref="D1221:G1221"/>
    <mergeCell ref="D1229:G1229"/>
    <mergeCell ref="D1238:G1238"/>
    <mergeCell ref="D1246:G1246"/>
    <mergeCell ref="D1254:G1254"/>
    <mergeCell ref="D1260:G1260"/>
    <mergeCell ref="D1267:G1267"/>
    <mergeCell ref="D1274:G1274"/>
    <mergeCell ref="D1281:G1281"/>
    <mergeCell ref="D1286:G1286"/>
    <mergeCell ref="D1293:G1293"/>
    <mergeCell ref="D1301:G1301"/>
    <mergeCell ref="D1309:G1309"/>
    <mergeCell ref="D1311:G1311"/>
    <mergeCell ref="D1312:G1312"/>
    <mergeCell ref="D1323:G1323"/>
    <mergeCell ref="D1328:G1328"/>
    <mergeCell ref="D1338:G1338"/>
    <mergeCell ref="D1346:G1346"/>
    <mergeCell ref="D1348:G1348"/>
    <mergeCell ref="D1349:G1349"/>
    <mergeCell ref="D1350:G1350"/>
    <mergeCell ref="D1361:G1361"/>
    <mergeCell ref="D1366:G1366"/>
    <mergeCell ref="D1376:G1376"/>
    <mergeCell ref="D1381:G1381"/>
    <mergeCell ref="D1390:G1390"/>
    <mergeCell ref="D1395:G1395"/>
    <mergeCell ref="D1401:G1401"/>
    <mergeCell ref="D1407:G1407"/>
    <mergeCell ref="D1424:G1424"/>
    <mergeCell ref="D1429:G1429"/>
    <mergeCell ref="D1436:G1436"/>
    <mergeCell ref="D1438:G1438"/>
    <mergeCell ref="D1439:G1439"/>
    <mergeCell ref="D1440:G1440"/>
    <mergeCell ref="D1451:G1451"/>
    <mergeCell ref="D1455:G1455"/>
    <mergeCell ref="D1461:G1461"/>
    <mergeCell ref="D1466:G1466"/>
    <mergeCell ref="D1471:G1471"/>
    <mergeCell ref="D1477:G1477"/>
    <mergeCell ref="D1482:G1482"/>
    <mergeCell ref="D1487:G1487"/>
    <mergeCell ref="D1501:G1501"/>
    <mergeCell ref="D1507:G1507"/>
    <mergeCell ref="D1531:G1531"/>
    <mergeCell ref="D1537:G1537"/>
    <mergeCell ref="D1541:G1541"/>
    <mergeCell ref="D1545:G1545"/>
    <mergeCell ref="D1569:G1569"/>
    <mergeCell ref="D1575:G1575"/>
    <mergeCell ref="D1577:G1577"/>
    <mergeCell ref="D1578:G1578"/>
    <mergeCell ref="D1579:G1579"/>
    <mergeCell ref="D1590:G1590"/>
    <mergeCell ref="D1595:G1595"/>
    <mergeCell ref="D1603:G1603"/>
    <mergeCell ref="D1608:G1608"/>
    <mergeCell ref="D1629:G1629"/>
    <mergeCell ref="D1636:G1636"/>
    <mergeCell ref="D1640:G1640"/>
    <mergeCell ref="D1647:G1647"/>
    <mergeCell ref="D1654:G1654"/>
    <mergeCell ref="D1656:G1656"/>
    <mergeCell ref="D1657:G1657"/>
    <mergeCell ref="D1658:G1658"/>
    <mergeCell ref="D1663:G1663"/>
    <mergeCell ref="D1671:G1671"/>
    <mergeCell ref="D1683:G1683"/>
    <mergeCell ref="D1695:G1695"/>
    <mergeCell ref="D1707:G1707"/>
    <mergeCell ref="D1711:G1711"/>
    <mergeCell ref="D1717:G1717"/>
    <mergeCell ref="D1724:G1724"/>
    <mergeCell ref="D1732:G1732"/>
    <mergeCell ref="D1734:G1734"/>
    <mergeCell ref="D1735:G1735"/>
    <mergeCell ref="D1736:G1736"/>
    <mergeCell ref="D1741:G1741"/>
    <mergeCell ref="D1746:G1746"/>
    <mergeCell ref="D1752:G1752"/>
    <mergeCell ref="D1758:G1758"/>
    <mergeCell ref="D1759:G1759"/>
    <mergeCell ref="D1764:G1764"/>
    <mergeCell ref="D1770:G1770"/>
    <mergeCell ref="D1775:G1775"/>
    <mergeCell ref="D1780:G1780"/>
    <mergeCell ref="D1786:G1786"/>
    <mergeCell ref="D1792:G1792"/>
    <mergeCell ref="D1797:G1797"/>
    <mergeCell ref="D1801:G1801"/>
    <mergeCell ref="D1806:G1806"/>
    <mergeCell ref="D1807:G1807"/>
    <mergeCell ref="D1813:G1813"/>
    <mergeCell ref="D1819:G1819"/>
    <mergeCell ref="D1825:G1825"/>
    <mergeCell ref="D1831:G1831"/>
    <mergeCell ref="D1838:G1838"/>
    <mergeCell ref="D1843:G1843"/>
    <mergeCell ref="D1849:G1849"/>
    <mergeCell ref="D1854:G1854"/>
    <mergeCell ref="D1859:G1859"/>
    <mergeCell ref="D1864:G1864"/>
    <mergeCell ref="D1869:G1869"/>
    <mergeCell ref="D1875:G1875"/>
    <mergeCell ref="D1876:G1876"/>
    <mergeCell ref="D1882:G1882"/>
    <mergeCell ref="D1888:G1888"/>
    <mergeCell ref="D1894:G1894"/>
    <mergeCell ref="D1900:G1900"/>
    <mergeCell ref="D1907:G1907"/>
    <mergeCell ref="D1912:G1912"/>
    <mergeCell ref="D1918:G1918"/>
    <mergeCell ref="D1924:G1924"/>
    <mergeCell ref="D1925:G1925"/>
    <mergeCell ref="D1931:G1931"/>
    <mergeCell ref="D1936:G1936"/>
    <mergeCell ref="D1942:G1942"/>
    <mergeCell ref="D1952:G1952"/>
    <mergeCell ref="D1955:G1955"/>
    <mergeCell ref="D1957:G1957"/>
    <mergeCell ref="D1958:G1958"/>
    <mergeCell ref="D1959:G1959"/>
    <mergeCell ref="D1963:G1963"/>
    <mergeCell ref="D1967:G1967"/>
    <mergeCell ref="D1971:G1971"/>
    <mergeCell ref="D1976:G1976"/>
    <mergeCell ref="D1977:G1977"/>
    <mergeCell ref="D1981:G1981"/>
    <mergeCell ref="D1985:G1985"/>
    <mergeCell ref="D1989:G1989"/>
    <mergeCell ref="D1993:G1993"/>
    <mergeCell ref="D1997:G1997"/>
    <mergeCell ref="D2001:G2001"/>
    <mergeCell ref="D2005:G2005"/>
    <mergeCell ref="D2009:G2009"/>
    <mergeCell ref="D2014:G2014"/>
    <mergeCell ref="D2015:G2015"/>
    <mergeCell ref="D2019:G2019"/>
    <mergeCell ref="D2023:G2023"/>
    <mergeCell ref="D2027:G2027"/>
    <mergeCell ref="D2031:G2031"/>
    <mergeCell ref="D2037:G2037"/>
    <mergeCell ref="D2041:G2041"/>
    <mergeCell ref="D2045:G2045"/>
    <mergeCell ref="D2049:G2049"/>
    <mergeCell ref="D2053:G2053"/>
    <mergeCell ref="D2057:G2057"/>
    <mergeCell ref="D2061:G2061"/>
    <mergeCell ref="D2066:G2066"/>
    <mergeCell ref="D2067:G2067"/>
    <mergeCell ref="D2071:G2071"/>
    <mergeCell ref="D2075:G2075"/>
    <mergeCell ref="D2079:G2079"/>
    <mergeCell ref="D2083:G2083"/>
    <mergeCell ref="D2089:G2089"/>
    <mergeCell ref="D2093:G2093"/>
    <mergeCell ref="D2097:G2097"/>
    <mergeCell ref="D2102:G2102"/>
    <mergeCell ref="D2103:G2103"/>
    <mergeCell ref="D2107:G2107"/>
    <mergeCell ref="D2111:G2111"/>
    <mergeCell ref="D2115:G2115"/>
    <mergeCell ref="D2122:G2122"/>
    <mergeCell ref="D2130:G2130"/>
    <mergeCell ref="D2132:G2132"/>
    <mergeCell ref="D2133:G2133"/>
    <mergeCell ref="D2134:G2134"/>
    <mergeCell ref="D2140:G2140"/>
    <mergeCell ref="D2146:G2146"/>
    <mergeCell ref="D2150:G2150"/>
    <mergeCell ref="D2157:G2157"/>
    <mergeCell ref="D2162:G2162"/>
    <mergeCell ref="D2166:G2166"/>
    <mergeCell ref="D2174:G2174"/>
    <mergeCell ref="D2182:G2182"/>
    <mergeCell ref="D2183:G2183"/>
    <mergeCell ref="D2188:G2188"/>
    <mergeCell ref="D2193:G2193"/>
    <mergeCell ref="D2198:G2198"/>
    <mergeCell ref="D2203:G2203"/>
    <mergeCell ref="D2209:G2209"/>
    <mergeCell ref="D2213:G2213"/>
    <mergeCell ref="D2217:G2217"/>
    <mergeCell ref="D2223:G2223"/>
    <mergeCell ref="D2228:G2228"/>
    <mergeCell ref="D2233:G2233"/>
    <mergeCell ref="D2239:G2239"/>
    <mergeCell ref="D2240:G2240"/>
    <mergeCell ref="D2245:G2245"/>
    <mergeCell ref="D2252:G2252"/>
    <mergeCell ref="D2258:G2258"/>
    <mergeCell ref="D2262:G2262"/>
    <mergeCell ref="D2267:G2267"/>
    <mergeCell ref="D2268:G2268"/>
    <mergeCell ref="D2274:G2274"/>
    <mergeCell ref="D2279:G2279"/>
    <mergeCell ref="D2284:G2284"/>
    <mergeCell ref="D2289:G2289"/>
    <mergeCell ref="D2294:G2294"/>
    <mergeCell ref="D2301:G2301"/>
    <mergeCell ref="D2308:G2308"/>
    <mergeCell ref="D2309:G2309"/>
    <mergeCell ref="D2315:G2315"/>
    <mergeCell ref="D2319:G2319"/>
    <mergeCell ref="D2324:G2324"/>
    <mergeCell ref="D2335:G2335"/>
    <mergeCell ref="D2341:G2341"/>
    <mergeCell ref="D2342:G2342"/>
    <mergeCell ref="D2348:G2348"/>
    <mergeCell ref="D2352:G2352"/>
    <mergeCell ref="D2356:G2356"/>
    <mergeCell ref="D2362:G2362"/>
    <mergeCell ref="D2365:G2365"/>
    <mergeCell ref="D2368:G2368"/>
    <mergeCell ref="D2373:G2373"/>
    <mergeCell ref="D2376:G2376"/>
    <mergeCell ref="D2380:G2380"/>
    <mergeCell ref="D2381:G2381"/>
    <mergeCell ref="D2383:G2383"/>
    <mergeCell ref="D2385:G2385"/>
    <mergeCell ref="D2388:G2388"/>
    <mergeCell ref="D2389:G2389"/>
    <mergeCell ref="D2393:G2393"/>
    <mergeCell ref="H2394:L2394"/>
    <mergeCell ref="D2394:G2394"/>
    <mergeCell ref="H2395:L2395"/>
    <mergeCell ref="D2395:G2395"/>
    <mergeCell ref="H2396:L2396"/>
    <mergeCell ref="D2396:G2396"/>
    <mergeCell ref="H2397:L2397"/>
    <mergeCell ref="D2397:G2397"/>
    <mergeCell ref="H2398:L2398"/>
    <mergeCell ref="D2398:G2398"/>
    <mergeCell ref="D2399:G2399"/>
    <mergeCell ref="D2400:G2400"/>
    <mergeCell ref="D2407:G2407"/>
    <mergeCell ref="D2408:G2408"/>
    <mergeCell ref="D2416:G2416"/>
    <mergeCell ref="D2417:G2417"/>
    <mergeCell ref="D2427:G2427"/>
    <mergeCell ref="D2428:G2428"/>
    <mergeCell ref="D2435:G2435"/>
    <mergeCell ref="D2442:G2442"/>
    <mergeCell ref="D2448:G2448"/>
    <mergeCell ref="D2449:G2449"/>
    <mergeCell ref="D2456:G2456"/>
    <mergeCell ref="D2457:G2457"/>
    <mergeCell ref="D2467:G2467"/>
    <mergeCell ref="H2468:L2468"/>
    <mergeCell ref="D2468:G2468"/>
    <mergeCell ref="H2469:L2469"/>
    <mergeCell ref="D2469:G2469"/>
    <mergeCell ref="H2470:L2470"/>
    <mergeCell ref="D2470:G2470"/>
    <mergeCell ref="H2471:L2471"/>
    <mergeCell ref="D2471:G2471"/>
    <mergeCell ref="H2472:L2472"/>
    <mergeCell ref="D2472:G2472"/>
    <mergeCell ref="D2473:G2473"/>
    <mergeCell ref="D2474:G2474"/>
    <mergeCell ref="D2478:G2478"/>
    <mergeCell ref="D2484:G2484"/>
    <mergeCell ref="D2488:G2488"/>
    <mergeCell ref="D2492:G2492"/>
    <mergeCell ref="D2495:G2495"/>
    <mergeCell ref="D2500:G2500"/>
    <mergeCell ref="D2506:G2506"/>
    <mergeCell ref="D2512:G2512"/>
    <mergeCell ref="D2518:G2518"/>
    <mergeCell ref="D2524:G2524"/>
    <mergeCell ref="D2528:G2528"/>
    <mergeCell ref="D2531:G2531"/>
    <mergeCell ref="H2532:L2532"/>
    <mergeCell ref="D2532:G2532"/>
    <mergeCell ref="H2533:L2533"/>
    <mergeCell ref="D2533:G2533"/>
    <mergeCell ref="H2534:L2534"/>
    <mergeCell ref="D2534:G2534"/>
    <mergeCell ref="H2535:L2535"/>
    <mergeCell ref="D2535:G2535"/>
    <mergeCell ref="H2536:L2536"/>
    <mergeCell ref="D2536:G2536"/>
    <mergeCell ref="D2538:L2538"/>
    <mergeCell ref="D2540:L2540"/>
    <mergeCell ref="H2541:L2541"/>
    <mergeCell ref="D2541:G2541"/>
    <mergeCell ref="H2542:L2542"/>
    <mergeCell ref="D2542:G2542"/>
    <mergeCell ref="H2543:L2543"/>
    <mergeCell ref="D2543:G2543"/>
    <mergeCell ref="H2544:L2544"/>
    <mergeCell ref="D2544:G2544"/>
    <mergeCell ref="H2545:L2545"/>
    <mergeCell ref="D2545:G2545"/>
    <mergeCell ref="H2546:L2546"/>
    <mergeCell ref="D2546:G2546"/>
    <mergeCell ref="H2547:L2547"/>
    <mergeCell ref="D2547:G2547"/>
    <mergeCell ref="D2548:G2548"/>
    <mergeCell ref="D2549:L2549"/>
    <mergeCell ref="D2550:G2550"/>
    <mergeCell ref="H2550:L2550"/>
    <mergeCell ref="D2551:G2551"/>
    <mergeCell ref="H2551:L2551"/>
    <mergeCell ref="D2552:G2552"/>
    <mergeCell ref="H2552:L2552"/>
    <mergeCell ref="D2553:L2553"/>
    <mergeCell ref="D2554:L2554"/>
    <mergeCell ref="D2555:L2555"/>
    <mergeCell ref="D2556:L2556"/>
    <mergeCell ref="H2557:L2557"/>
    <mergeCell ref="D2559:F2560"/>
    <mergeCell ref="H2559:L2560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n°14 SOLS MINCES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59" t="s">
        <v>611</v>
      </c>
      <c r="AA1" s="7">
        <f>IF('DPGF'!H2552&lt;&gt;"",'DPGF'!H2552,"0")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2" t="s">
        <v>612</v>
      </c>
      <c r="B3" s="80" t="s">
        <v>613</v>
      </c>
      <c r="C3" s="83" t="s">
        <v>638</v>
      </c>
      <c r="D3" s="83"/>
      <c r="E3" s="83"/>
      <c r="F3" s="83"/>
      <c r="G3" s="83"/>
      <c r="H3" s="83"/>
      <c r="I3" s="83"/>
      <c r="J3" s="8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2" t="s">
        <v>614</v>
      </c>
      <c r="B5" s="80" t="s">
        <v>615</v>
      </c>
      <c r="C5" s="83" t="s">
        <v>639</v>
      </c>
      <c r="D5" s="83"/>
      <c r="E5" s="83"/>
      <c r="F5" s="83"/>
      <c r="G5" s="83"/>
      <c r="H5" s="83"/>
      <c r="I5" s="83"/>
      <c r="J5" s="8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2" t="s">
        <v>624</v>
      </c>
      <c r="B7" s="80" t="s">
        <v>625</v>
      </c>
      <c r="C7" s="83" t="s">
        <v>640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2" t="s">
        <v>626</v>
      </c>
      <c r="B9" s="80" t="s">
        <v>627</v>
      </c>
      <c r="C9" s="83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2" t="s">
        <v>616</v>
      </c>
      <c r="B11" s="80" t="s">
        <v>617</v>
      </c>
      <c r="C11" s="83" t="s">
        <v>44</v>
      </c>
      <c r="D11" s="83"/>
      <c r="E11" s="83"/>
      <c r="F11" s="83"/>
      <c r="G11" s="83"/>
      <c r="H11" s="83"/>
      <c r="I11" s="83"/>
      <c r="J11" s="8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2" t="s">
        <v>628</v>
      </c>
      <c r="B13" s="80" t="s">
        <v>629</v>
      </c>
      <c r="C13" s="83" t="s">
        <v>641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2" t="s">
        <v>630</v>
      </c>
      <c r="B15" s="80" t="s">
        <v>631</v>
      </c>
      <c r="C15" s="83" t="s">
        <v>642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2" t="s">
        <v>632</v>
      </c>
      <c r="B17" s="80" t="s">
        <v>633</v>
      </c>
      <c r="C17" s="83" t="s">
        <v>643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4">
        <v>0.2</v>
      </c>
      <c r="E19" s="85" t="s">
        <v>634</v>
      </c>
      <c r="AA19" s="7">
        <f>INT((AA5-AA18*100)/10)</f>
        <v/>
      </c>
    </row>
    <row r="20" spans="1:27" ht="12.75" customHeight="1">
      <c r="C20" s="86">
        <v>0.055</v>
      </c>
      <c r="E20" s="85" t="s">
        <v>635</v>
      </c>
      <c r="AA20" s="7">
        <f>AA5-AA18*100-AA19*10</f>
        <v/>
      </c>
    </row>
    <row r="21" spans="1:27" ht="12.75" customHeight="1">
      <c r="C21" s="86">
        <v>0</v>
      </c>
      <c r="E21" s="85" t="s">
        <v>636</v>
      </c>
      <c r="AA21" s="7">
        <f>INT(AA6/10)</f>
        <v/>
      </c>
    </row>
    <row r="22" spans="1:27" ht="12.75" customHeight="1">
      <c r="C22" s="87">
        <v>0</v>
      </c>
      <c r="E22" s="85" t="s">
        <v>637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2" t="s">
        <v>618</v>
      </c>
      <c r="B24" s="80" t="s">
        <v>619</v>
      </c>
      <c r="C24" s="83" t="s">
        <v>644</v>
      </c>
      <c r="D24" s="83"/>
      <c r="E24" s="83"/>
      <c r="F24" s="83"/>
      <c r="G24" s="83"/>
      <c r="H24" s="83"/>
      <c r="I24" s="83"/>
      <c r="J24" s="8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2" t="s">
        <v>620</v>
      </c>
      <c r="B26" s="80" t="s">
        <v>621</v>
      </c>
      <c r="C26" s="83" t="s">
        <v>645</v>
      </c>
      <c r="D26" s="83"/>
      <c r="E26" s="83"/>
      <c r="F26" s="83"/>
      <c r="G26" s="83"/>
      <c r="H26" s="83"/>
      <c r="I26" s="83"/>
      <c r="J26" s="8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2" t="s">
        <v>622</v>
      </c>
      <c r="B28" s="80" t="s">
        <v>623</v>
      </c>
      <c r="C28" s="83"/>
      <c r="D28" s="83"/>
      <c r="E28" s="83"/>
      <c r="F28" s="83"/>
      <c r="G28" s="83"/>
      <c r="H28" s="83"/>
      <c r="I28" s="83"/>
      <c r="J28" s="8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646</v>
      </c>
      <c r="B1" s="7" t="s">
        <v>647</v>
      </c>
    </row>
    <row r="2" spans="1:3">
      <c r="A2" s="7" t="s">
        <v>648</v>
      </c>
      <c r="B2" s="7" t="s">
        <v>649</v>
      </c>
    </row>
    <row r="3" spans="1:3">
      <c r="A3" s="7" t="s">
        <v>650</v>
      </c>
      <c r="B3" s="7">
        <v>1</v>
      </c>
    </row>
    <row r="4" spans="1:3">
      <c r="A4" s="7" t="s">
        <v>651</v>
      </c>
      <c r="B4" s="7">
        <v>0</v>
      </c>
    </row>
    <row r="5" spans="1:3">
      <c r="A5" s="7" t="s">
        <v>652</v>
      </c>
      <c r="B5" s="7">
        <v>0</v>
      </c>
    </row>
    <row r="6" spans="1:3">
      <c r="A6" s="7" t="s">
        <v>653</v>
      </c>
      <c r="B6" s="7">
        <v>1</v>
      </c>
    </row>
    <row r="7" spans="1:3">
      <c r="A7" s="7" t="s">
        <v>654</v>
      </c>
      <c r="B7" s="7">
        <v>1</v>
      </c>
    </row>
    <row r="8" spans="1:3">
      <c r="A8" s="7" t="s">
        <v>655</v>
      </c>
      <c r="B8" s="7">
        <v>0</v>
      </c>
    </row>
    <row r="9" spans="1:3">
      <c r="A9" s="7" t="s">
        <v>656</v>
      </c>
      <c r="B9" s="7">
        <v>0</v>
      </c>
    </row>
    <row r="10" spans="1:3">
      <c r="A10" s="7" t="s">
        <v>657</v>
      </c>
      <c r="C10" s="7" t="s">
        <v>658</v>
      </c>
    </row>
    <row r="11" spans="1:3">
      <c r="A11" s="7" t="s">
        <v>659</v>
      </c>
      <c r="B11" s="7">
        <v>0</v>
      </c>
    </row>
    <row r="12" spans="1:3">
      <c r="A12" s="7" t="s">
        <v>660</v>
      </c>
      <c r="B12" s="7" t="s">
        <v>661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8" t="s">
        <v>662</v>
      </c>
      <c r="C2" s="88"/>
      <c r="D2" s="88"/>
      <c r="E2" s="88"/>
      <c r="F2" s="88"/>
      <c r="G2" s="88"/>
      <c r="H2" s="88"/>
      <c r="I2" s="88"/>
      <c r="J2" s="88"/>
    </row>
    <row r="4" spans="1:10" ht="12.75" customHeight="1">
      <c r="A4" s="82" t="s">
        <v>612</v>
      </c>
      <c r="B4" s="80" t="s">
        <v>663</v>
      </c>
      <c r="C4" s="89"/>
      <c r="D4" s="89"/>
      <c r="E4" s="89"/>
      <c r="F4" s="89"/>
      <c r="G4" s="89"/>
      <c r="H4" s="89"/>
      <c r="I4" s="89"/>
      <c r="J4" s="89"/>
    </row>
    <row r="6" spans="1:10" ht="12.75" customHeight="1">
      <c r="A6" s="82" t="s">
        <v>614</v>
      </c>
      <c r="B6" s="80" t="s">
        <v>664</v>
      </c>
      <c r="C6" s="89"/>
      <c r="D6" s="89"/>
      <c r="E6" s="89"/>
      <c r="F6" s="89"/>
      <c r="G6" s="89"/>
      <c r="H6" s="89"/>
      <c r="I6" s="89"/>
      <c r="J6" s="89"/>
    </row>
    <row r="8" spans="1:10" ht="12.75" customHeight="1">
      <c r="A8" s="82" t="s">
        <v>624</v>
      </c>
      <c r="B8" s="80" t="s">
        <v>665</v>
      </c>
      <c r="C8" s="89"/>
      <c r="D8" s="89"/>
      <c r="E8" s="89"/>
      <c r="F8" s="89"/>
      <c r="G8" s="89"/>
      <c r="H8" s="89"/>
      <c r="I8" s="89"/>
      <c r="J8" s="89"/>
    </row>
    <row r="10" spans="1:10" ht="12.75" customHeight="1">
      <c r="A10" s="82" t="s">
        <v>626</v>
      </c>
      <c r="B10" s="80" t="s">
        <v>666</v>
      </c>
      <c r="C10" s="90"/>
      <c r="D10" s="90"/>
      <c r="E10" s="90"/>
      <c r="F10" s="90"/>
      <c r="G10" s="90"/>
      <c r="H10" s="90"/>
      <c r="I10" s="90"/>
      <c r="J10" s="90"/>
    </row>
    <row r="12" spans="1:10" ht="12.75" customHeight="1">
      <c r="A12" s="82" t="s">
        <v>616</v>
      </c>
      <c r="B12" s="80" t="s">
        <v>667</v>
      </c>
      <c r="C12" s="89"/>
      <c r="D12" s="89"/>
      <c r="E12" s="89"/>
      <c r="F12" s="89"/>
      <c r="G12" s="89"/>
      <c r="H12" s="89"/>
      <c r="I12" s="89"/>
      <c r="J12" s="89"/>
    </row>
    <row r="14" spans="1:10" ht="12.75" customHeight="1">
      <c r="A14" s="82" t="s">
        <v>628</v>
      </c>
      <c r="B14" s="80" t="s">
        <v>668</v>
      </c>
      <c r="C14" s="89"/>
      <c r="D14" s="89"/>
      <c r="E14" s="89"/>
      <c r="F14" s="89"/>
      <c r="G14" s="89"/>
      <c r="H14" s="89"/>
      <c r="I14" s="89"/>
      <c r="J14" s="89"/>
    </row>
    <row r="16" spans="1:10" ht="12.75" customHeight="1">
      <c r="A16" s="82" t="s">
        <v>630</v>
      </c>
      <c r="B16" s="80" t="s">
        <v>669</v>
      </c>
      <c r="C16" s="89"/>
      <c r="D16" s="89"/>
      <c r="E16" s="89"/>
      <c r="F16" s="89"/>
      <c r="G16" s="89"/>
      <c r="H16" s="89"/>
      <c r="I16" s="89"/>
      <c r="J16" s="89"/>
    </row>
    <row r="18" spans="1:10" ht="12.75" customHeight="1">
      <c r="A18" s="82" t="s">
        <v>632</v>
      </c>
      <c r="B18" s="80" t="s">
        <v>670</v>
      </c>
      <c r="C18" s="91"/>
      <c r="D18" s="91"/>
      <c r="E18" s="91"/>
      <c r="F18" s="91"/>
      <c r="G18" s="91"/>
      <c r="H18" s="91"/>
      <c r="I18" s="91"/>
      <c r="J18" s="91"/>
    </row>
    <row r="20" spans="1:10" ht="12.75" customHeight="1">
      <c r="A20" s="82" t="s">
        <v>671</v>
      </c>
      <c r="B20" s="80" t="s">
        <v>672</v>
      </c>
      <c r="C20" s="91"/>
      <c r="D20" s="91"/>
      <c r="E20" s="91"/>
      <c r="F20" s="91"/>
      <c r="G20" s="91"/>
      <c r="H20" s="91"/>
      <c r="I20" s="91"/>
      <c r="J20" s="91"/>
    </row>
    <row r="22" spans="1:10" ht="12.75" customHeight="1">
      <c r="A22" s="82" t="s">
        <v>618</v>
      </c>
      <c r="B22" s="80" t="s">
        <v>673</v>
      </c>
      <c r="C22" s="91"/>
      <c r="D22" s="91"/>
      <c r="E22" s="91"/>
      <c r="F22" s="91"/>
      <c r="G22" s="91"/>
      <c r="H22" s="91"/>
      <c r="I22" s="91"/>
      <c r="J22" s="91"/>
    </row>
    <row r="24" spans="1:10" ht="12.75" customHeight="1">
      <c r="A24" s="82" t="s">
        <v>620</v>
      </c>
      <c r="B24" s="80" t="s">
        <v>674</v>
      </c>
      <c r="C24" s="89"/>
      <c r="D24" s="89"/>
      <c r="E24" s="89"/>
      <c r="F24" s="89"/>
      <c r="G24" s="89"/>
      <c r="H24" s="89"/>
      <c r="I24" s="89"/>
      <c r="J24" s="89"/>
    </row>
    <row r="28" spans="1:10" ht="60" customHeight="1">
      <c r="A28" s="82" t="s">
        <v>622</v>
      </c>
      <c r="B28" s="80" t="s">
        <v>675</v>
      </c>
      <c r="C28" s="89"/>
      <c r="D28" s="89"/>
      <c r="E28" s="89"/>
      <c r="F28" s="89"/>
      <c r="G28" s="89"/>
      <c r="H28" s="89"/>
      <c r="I28" s="89"/>
      <c r="J28" s="8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2" t="s">
        <v>676</v>
      </c>
      <c r="C2" s="92"/>
      <c r="D2" s="92"/>
      <c r="E2" s="92"/>
      <c r="F2" s="92"/>
    </row>
    <row r="4" spans="2:6" ht="12.75" customHeight="1">
      <c r="B4" s="93" t="s">
        <v>677</v>
      </c>
      <c r="C4" s="93" t="s">
        <v>678</v>
      </c>
      <c r="D4" s="93" t="s">
        <v>679</v>
      </c>
      <c r="E4" s="93" t="s">
        <v>680</v>
      </c>
      <c r="F4" s="93" t="s">
        <v>681</v>
      </c>
    </row>
    <row r="6" spans="2:6" ht="12.75" customHeight="1">
      <c r="B6" s="94"/>
      <c r="C6" s="95"/>
      <c r="D6" s="96"/>
      <c r="E6" s="97"/>
      <c r="F6" s="98">
        <f>IF(AND(E6= "",D6= ""), "", ROUND(ROUND(E6, 2) * ROUND(D6, 3), 2))</f>
        <v/>
      </c>
    </row>
    <row r="8" spans="2:6" ht="12.75" customHeight="1">
      <c r="B8" s="94"/>
      <c r="C8" s="95"/>
      <c r="D8" s="96"/>
      <c r="E8" s="97"/>
      <c r="F8" s="98">
        <f>IF(AND(E8= "",D8= ""), "", ROUND(ROUND(E8, 2) * ROUND(D8, 3), 2))</f>
        <v/>
      </c>
    </row>
    <row r="10" spans="2:6" ht="12.75" customHeight="1">
      <c r="B10" s="94"/>
      <c r="C10" s="95"/>
      <c r="D10" s="96"/>
      <c r="E10" s="97"/>
      <c r="F10" s="98">
        <f>IF(AND(E10= "",D10= ""), "", ROUND(ROUND(E10, 2) * ROUND(D10, 3), 2))</f>
        <v/>
      </c>
    </row>
    <row r="12" spans="2:6" ht="12.75" customHeight="1">
      <c r="B12" s="94"/>
      <c r="C12" s="95"/>
      <c r="D12" s="96"/>
      <c r="E12" s="97"/>
      <c r="F12" s="98">
        <f>IF(AND(E12= "",D12= ""), "", ROUND(ROUND(E12, 2) * ROUND(D12, 3), 2))</f>
        <v/>
      </c>
    </row>
    <row r="14" spans="2:6" ht="12.75" customHeight="1">
      <c r="B14" s="94"/>
      <c r="C14" s="95"/>
      <c r="D14" s="96"/>
      <c r="E14" s="97"/>
      <c r="F14" s="98">
        <f>IF(AND(E14= "",D14= ""), "", ROUND(ROUND(E14, 2) * ROUND(D14, 3), 2))</f>
        <v/>
      </c>
    </row>
    <row r="16" spans="2:6" ht="12.75" customHeight="1">
      <c r="B16" s="94"/>
      <c r="C16" s="95"/>
      <c r="D16" s="96"/>
      <c r="E16" s="97"/>
      <c r="F16" s="98">
        <f>IF(AND(E16= "",D16= ""), "", ROUND(ROUND(E16, 2) * ROUND(D16, 3), 2))</f>
        <v/>
      </c>
    </row>
    <row r="18" spans="2:6" ht="12.75" customHeight="1">
      <c r="B18" s="94"/>
      <c r="C18" s="95"/>
      <c r="D18" s="96"/>
      <c r="E18" s="97"/>
      <c r="F18" s="98">
        <f>IF(AND(E18= "",D18= ""), "", ROUND(ROUND(E18, 2) * ROUND(D18, 3), 2))</f>
        <v/>
      </c>
    </row>
    <row r="20" spans="2:6" ht="12.75" customHeight="1">
      <c r="B20" s="94"/>
      <c r="C20" s="95"/>
      <c r="D20" s="96"/>
      <c r="E20" s="97"/>
      <c r="F20" s="98">
        <f>IF(AND(E20= "",D20= ""), "", ROUND(ROUND(E20, 2) * ROUND(D20, 3), 2))</f>
        <v/>
      </c>
    </row>
    <row r="22" spans="2:6" ht="12.75" customHeight="1">
      <c r="B22" s="94"/>
      <c r="C22" s="95"/>
      <c r="D22" s="96"/>
      <c r="E22" s="97"/>
      <c r="F22" s="98">
        <f>IF(AND(E22= "",D22= ""), "", ROUND(ROUND(E22, 2) * ROUND(D22, 3), 2))</f>
        <v/>
      </c>
    </row>
    <row r="24" spans="2:6" ht="12.75" customHeight="1">
      <c r="B24" s="94"/>
      <c r="C24" s="95"/>
      <c r="D24" s="96"/>
      <c r="E24" s="97"/>
      <c r="F24" s="98">
        <f>IF(AND(E24= "",D24= ""), "", ROUND(ROUND(E24, 2) * ROUND(D24, 3), 2))</f>
        <v/>
      </c>
    </row>
    <row r="26" spans="2:6" ht="12.75" customHeight="1">
      <c r="B26" s="94"/>
      <c r="C26" s="95"/>
      <c r="D26" s="96"/>
      <c r="E26" s="97"/>
      <c r="F26" s="98">
        <f>IF(AND(E26= "",D26= ""), "", ROUND(ROUND(E26, 2) * ROUND(D26, 3), 2))</f>
        <v/>
      </c>
    </row>
    <row r="28" spans="2:6" ht="12.75" customHeight="1">
      <c r="B28" s="94"/>
      <c r="C28" s="95"/>
      <c r="D28" s="96"/>
      <c r="E28" s="97"/>
      <c r="F28" s="98">
        <f>IF(AND(E28= "",D28= ""), "", ROUND(ROUND(E28, 2) * ROUND(D28, 3), 2))</f>
        <v/>
      </c>
    </row>
    <row r="30" spans="2:6" ht="12.75" customHeight="1">
      <c r="B30" s="94"/>
      <c r="C30" s="95"/>
      <c r="D30" s="96"/>
      <c r="E30" s="97"/>
      <c r="F30" s="98">
        <f>IF(AND(E30= "",D30= ""), "", ROUND(ROUND(E30, 2) * ROUND(D30, 3), 2))</f>
        <v/>
      </c>
    </row>
    <row r="32" spans="2:6" ht="12.75" customHeight="1">
      <c r="B32" s="94"/>
      <c r="C32" s="95"/>
      <c r="D32" s="96"/>
      <c r="E32" s="97"/>
      <c r="F32" s="98">
        <f>IF(AND(E32= "",D32= ""), "", ROUND(ROUND(E32, 2) * ROUND(D32, 3), 2))</f>
        <v/>
      </c>
    </row>
    <row r="34" spans="2:6" ht="12.75" customHeight="1">
      <c r="B34" s="94"/>
      <c r="C34" s="95"/>
      <c r="D34" s="96"/>
      <c r="E34" s="97"/>
      <c r="F34" s="98">
        <f>IF(AND(E34= "",D34= ""), "", ROUND(ROUND(E34, 2) * ROUND(D34, 3), 2))</f>
        <v/>
      </c>
    </row>
    <row r="36" spans="2:6" ht="12.75" customHeight="1">
      <c r="B36" s="94"/>
      <c r="C36" s="95"/>
      <c r="D36" s="96"/>
      <c r="E36" s="97"/>
      <c r="F36" s="98">
        <f>IF(AND(E36= "",D36= ""), "", ROUND(ROUND(E36, 2) * ROUND(D36, 3), 2))</f>
        <v/>
      </c>
    </row>
    <row r="38" spans="2:6" ht="12.75" customHeight="1">
      <c r="B38" s="94"/>
      <c r="C38" s="95"/>
      <c r="D38" s="96"/>
      <c r="E38" s="97"/>
      <c r="F38" s="98">
        <f>IF(AND(E38= "",D38= ""), "", ROUND(ROUND(E38, 2) * ROUND(D38, 3), 2))</f>
        <v/>
      </c>
    </row>
    <row r="40" spans="2:6" ht="12.75" customHeight="1">
      <c r="B40" s="94"/>
      <c r="C40" s="95"/>
      <c r="D40" s="96"/>
      <c r="E40" s="97"/>
      <c r="F40" s="98">
        <f>IF(AND(E40= "",D40= ""), "", ROUND(ROUND(E40, 2) * ROUND(D40, 3), 2))</f>
        <v/>
      </c>
    </row>
    <row r="42" spans="2:6" ht="12.75" customHeight="1">
      <c r="B42" s="94"/>
      <c r="C42" s="95"/>
      <c r="D42" s="96"/>
      <c r="E42" s="97"/>
      <c r="F42" s="98">
        <f>IF(AND(E42= "",D42= ""), "", ROUND(ROUND(E42, 2) * ROUND(D42, 3), 2))</f>
        <v/>
      </c>
    </row>
    <row r="44" spans="2:6" ht="12.75" customHeight="1">
      <c r="B44" s="94"/>
      <c r="C44" s="95"/>
      <c r="D44" s="96"/>
      <c r="E44" s="97"/>
      <c r="F44" s="98">
        <f>IF(AND(E44= "",D44= ""), "", ROUND(ROUND(E44, 2) * ROUND(D44, 3), 2))</f>
        <v/>
      </c>
    </row>
    <row r="46" spans="2:6" ht="12.75" customHeight="1">
      <c r="B46" s="94"/>
      <c r="C46" s="95"/>
      <c r="D46" s="96"/>
      <c r="E46" s="97"/>
      <c r="F46" s="98">
        <f>IF(AND(E46= "",D46= ""), "", ROUND(ROUND(E46, 2) * ROUND(D46, 3), 2))</f>
        <v/>
      </c>
    </row>
    <row r="48" spans="2:6" ht="12.75" customHeight="1">
      <c r="B48" s="94"/>
      <c r="C48" s="95"/>
      <c r="D48" s="96"/>
      <c r="E48" s="97"/>
      <c r="F48" s="98">
        <f>IF(AND(E48= "",D48= ""), "", ROUND(ROUND(E48, 2) * ROUND(D48, 3), 2))</f>
        <v/>
      </c>
    </row>
    <row r="50" spans="2:6" ht="12.75" customHeight="1">
      <c r="B50" s="94"/>
      <c r="C50" s="95"/>
      <c r="D50" s="96"/>
      <c r="E50" s="97"/>
      <c r="F50" s="98">
        <f>IF(AND(E50= "",D50= ""), "", ROUND(ROUND(E50, 2) * ROUND(D50, 3), 2))</f>
        <v/>
      </c>
    </row>
    <row r="52" spans="2:6" ht="12.75" customHeight="1">
      <c r="B52" s="94"/>
      <c r="C52" s="95"/>
      <c r="D52" s="96"/>
      <c r="E52" s="97"/>
      <c r="F52" s="98">
        <f>IF(AND(E52= "",D52= ""), "", ROUND(ROUND(E52, 2) * ROUND(D52, 3), 2))</f>
        <v/>
      </c>
    </row>
    <row r="54" spans="2:6" ht="12.75" customHeight="1">
      <c r="B54" s="94"/>
      <c r="C54" s="95"/>
      <c r="D54" s="96"/>
      <c r="E54" s="97"/>
      <c r="F54" s="9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2026-07-10T14:44:28Z</dcterms:created>
  <dcterms:modified xsi:type="dcterms:W3CDTF">2026-07-10T14:44:28Z</dcterms:modified>
</cp:coreProperties>
</file>